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F:\5 - NSC -GUSTAVO\32- 0036.0229792026-15 - Limpeza AMI( Emergencial e Licitatorio)\Versão ALLINE 08-07\"/>
    </mc:Choice>
  </mc:AlternateContent>
  <xr:revisionPtr revIDLastSave="0" documentId="13_ncr:1_{00C7BAC9-170F-41EF-B1E2-F5D35C4EF60A}" xr6:coauthVersionLast="47" xr6:coauthVersionMax="47" xr10:uidLastSave="{00000000-0000-0000-0000-000000000000}"/>
  <bookViews>
    <workbookView xWindow="16080" yWindow="-120" windowWidth="29040" windowHeight="15840" tabRatio="869" firstSheet="2" activeTab="5" xr2:uid="{00000000-000D-0000-FFFF-FFFF00000000}"/>
  </bookViews>
  <sheets>
    <sheet name="Plan2" sheetId="2" state="hidden" r:id="rId1"/>
    <sheet name="Plan3" sheetId="3" state="hidden" r:id="rId2"/>
    <sheet name="PLANILHA " sheetId="66" r:id="rId3"/>
    <sheet name="M2" sheetId="57" r:id="rId4"/>
    <sheet name="Auxiliar de Limpeza - Diurno" sheetId="11" r:id="rId5"/>
    <sheet name="Auxiliar de Limpeza - Noturno" sheetId="85" r:id="rId6"/>
    <sheet name="EPI's e Uniformes" sheetId="82" r:id="rId7"/>
    <sheet name="Material de Limpeza" sheetId="83" r:id="rId8"/>
    <sheet name="Equipamentos" sheetId="84" r:id="rId9"/>
  </sheets>
  <definedNames>
    <definedName name="_xlnm.Print_Area" localSheetId="4">'Auxiliar de Limpeza - Diurno'!$A$1:$E$112</definedName>
    <definedName name="_xlnm.Print_Area" localSheetId="5">'Auxiliar de Limpeza - Noturno'!$A$1:$E$112</definedName>
    <definedName name="_xlnm.Print_Area" localSheetId="8">Equipamentos!$A$1:$I$34</definedName>
    <definedName name="_xlnm.Print_Area" localSheetId="3">'M2'!$A$1:$K$42</definedName>
    <definedName name="_xlnm.Print_Area" localSheetId="7">'Material de Limpeza'!$A$1:$I$26</definedName>
    <definedName name="_xlnm.Print_Area" localSheetId="2">'PLANILHA '!$A$1:$I$33</definedName>
    <definedName name="_xlnm.Print_Titles" localSheetId="4">'Auxiliar de Limpeza - Diurno'!$1:$1</definedName>
    <definedName name="_xlnm.Print_Titles" localSheetId="5">'Auxiliar de Limpeza - Noturno'!$1:$1</definedName>
    <definedName name="_xlnm.Print_Titles" localSheetId="2">'PLANILHA '!#REF!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7" i="85" l="1"/>
  <c r="E86" i="85"/>
  <c r="E85" i="85"/>
  <c r="E87" i="11"/>
  <c r="E86" i="11"/>
  <c r="E85" i="11"/>
  <c r="I34" i="84"/>
  <c r="I26" i="83"/>
  <c r="I20" i="82"/>
  <c r="I14" i="82"/>
  <c r="D60" i="85"/>
  <c r="D62" i="85" s="1"/>
  <c r="D60" i="11"/>
  <c r="D62" i="11"/>
  <c r="C6" i="57"/>
  <c r="C11" i="57"/>
  <c r="H27" i="84"/>
  <c r="H26" i="84"/>
  <c r="H22" i="84"/>
  <c r="H21" i="84"/>
  <c r="E20" i="83"/>
  <c r="E106" i="85"/>
  <c r="E105" i="85"/>
  <c r="C57" i="85"/>
  <c r="C61" i="85"/>
  <c r="C60" i="85"/>
  <c r="C59" i="85"/>
  <c r="C58" i="85"/>
  <c r="C33" i="85"/>
  <c r="E30" i="85"/>
  <c r="E21" i="85"/>
  <c r="E25" i="11"/>
  <c r="E20" i="11"/>
  <c r="E53" i="11"/>
  <c r="E19" i="83"/>
  <c r="E15" i="83"/>
  <c r="E14" i="83"/>
  <c r="E12" i="83"/>
  <c r="E10" i="83"/>
  <c r="E5" i="83"/>
  <c r="E4" i="83"/>
  <c r="E3" i="83"/>
  <c r="E19" i="82"/>
  <c r="E18" i="82"/>
  <c r="E12" i="82"/>
  <c r="E10" i="82"/>
  <c r="E9" i="82"/>
  <c r="E8" i="82"/>
  <c r="E7" i="82"/>
  <c r="E6" i="82"/>
  <c r="E5" i="82"/>
  <c r="E4" i="82"/>
  <c r="E3" i="82"/>
  <c r="E11" i="82"/>
  <c r="E26" i="57"/>
  <c r="D102" i="85"/>
  <c r="D98" i="85"/>
  <c r="D97" i="85"/>
  <c r="D95" i="85"/>
  <c r="E80" i="85"/>
  <c r="D76" i="85"/>
  <c r="D65" i="85"/>
  <c r="D72" i="85" s="1"/>
  <c r="D79" i="85" s="1"/>
  <c r="D81" i="85" s="1"/>
  <c r="E47" i="85"/>
  <c r="E45" i="85"/>
  <c r="E49" i="85" s="1"/>
  <c r="E53" i="85" s="1"/>
  <c r="D41" i="85"/>
  <c r="D28" i="85"/>
  <c r="D30" i="85" s="1"/>
  <c r="E20" i="85"/>
  <c r="E18" i="85"/>
  <c r="E25" i="85" s="1"/>
  <c r="D102" i="11"/>
  <c r="D98" i="11"/>
  <c r="D97" i="11"/>
  <c r="D65" i="11"/>
  <c r="E47" i="11"/>
  <c r="E45" i="11"/>
  <c r="C6" i="66"/>
  <c r="E105" i="11" l="1"/>
  <c r="C28" i="85"/>
  <c r="E28" i="85" s="1"/>
  <c r="C29" i="85"/>
  <c r="E29" i="85" s="1"/>
  <c r="E57" i="85"/>
  <c r="E60" i="85"/>
  <c r="E61" i="85"/>
  <c r="E58" i="85"/>
  <c r="E59" i="85"/>
  <c r="E62" i="85" l="1"/>
  <c r="E107" i="85" l="1"/>
  <c r="C38" i="85"/>
  <c r="E38" i="85" s="1"/>
  <c r="C34" i="85"/>
  <c r="E34" i="85" s="1"/>
  <c r="E33" i="85"/>
  <c r="C40" i="85"/>
  <c r="E40" i="85" s="1"/>
  <c r="C39" i="85"/>
  <c r="E39" i="85" s="1"/>
  <c r="C37" i="85"/>
  <c r="E37" i="85" s="1"/>
  <c r="C36" i="85"/>
  <c r="E36" i="85" s="1"/>
  <c r="C35" i="85"/>
  <c r="E35" i="85" s="1"/>
  <c r="E51" i="85"/>
  <c r="H19" i="82"/>
  <c r="I19" i="82" s="1"/>
  <c r="H18" i="82"/>
  <c r="I18" i="82" s="1"/>
  <c r="H7" i="82"/>
  <c r="I7" i="82" s="1"/>
  <c r="H5" i="82"/>
  <c r="I5" i="82" s="1"/>
  <c r="H4" i="82"/>
  <c r="I4" i="82" s="1"/>
  <c r="H3" i="82"/>
  <c r="H12" i="82"/>
  <c r="I12" i="82" s="1"/>
  <c r="H11" i="82"/>
  <c r="I11" i="82" s="1"/>
  <c r="H10" i="82"/>
  <c r="I10" i="82" s="1"/>
  <c r="H9" i="82"/>
  <c r="I9" i="82" s="1"/>
  <c r="H8" i="82"/>
  <c r="I8" i="82" s="1"/>
  <c r="H32" i="84"/>
  <c r="I32" i="84" s="1"/>
  <c r="H31" i="84"/>
  <c r="I31" i="84" s="1"/>
  <c r="H30" i="84"/>
  <c r="I30" i="84" s="1"/>
  <c r="H29" i="84"/>
  <c r="I29" i="84" s="1"/>
  <c r="H28" i="84"/>
  <c r="I28" i="84" s="1"/>
  <c r="I27" i="84"/>
  <c r="I26" i="84"/>
  <c r="H25" i="84"/>
  <c r="I25" i="84" s="1"/>
  <c r="H24" i="84"/>
  <c r="I24" i="84" s="1"/>
  <c r="H23" i="84"/>
  <c r="I23" i="84" s="1"/>
  <c r="I22" i="84"/>
  <c r="I21" i="84"/>
  <c r="H20" i="84"/>
  <c r="I20" i="84" s="1"/>
  <c r="H19" i="84"/>
  <c r="I19" i="84" s="1"/>
  <c r="H18" i="84"/>
  <c r="I18" i="84" s="1"/>
  <c r="H17" i="84"/>
  <c r="I17" i="84" s="1"/>
  <c r="H16" i="84"/>
  <c r="I16" i="84" s="1"/>
  <c r="H15" i="84"/>
  <c r="I15" i="84" s="1"/>
  <c r="H14" i="84"/>
  <c r="I14" i="84" s="1"/>
  <c r="H13" i="84"/>
  <c r="I13" i="84" s="1"/>
  <c r="H12" i="84"/>
  <c r="I12" i="84" s="1"/>
  <c r="H11" i="84"/>
  <c r="I11" i="84" s="1"/>
  <c r="H10" i="84"/>
  <c r="I10" i="84" s="1"/>
  <c r="H9" i="84"/>
  <c r="I9" i="84" s="1"/>
  <c r="H8" i="84"/>
  <c r="I8" i="84" s="1"/>
  <c r="H7" i="84"/>
  <c r="I7" i="84" s="1"/>
  <c r="H6" i="84"/>
  <c r="I6" i="84" s="1"/>
  <c r="H5" i="84"/>
  <c r="I5" i="84" s="1"/>
  <c r="H4" i="84"/>
  <c r="I4" i="84" s="1"/>
  <c r="H3" i="84"/>
  <c r="I3" i="84" s="1"/>
  <c r="I24" i="83"/>
  <c r="I23" i="83"/>
  <c r="I22" i="83"/>
  <c r="I21" i="83"/>
  <c r="I20" i="83"/>
  <c r="I19" i="83"/>
  <c r="I18" i="83"/>
  <c r="I17" i="83"/>
  <c r="I16" i="83"/>
  <c r="I14" i="83"/>
  <c r="I13" i="83"/>
  <c r="I10" i="83"/>
  <c r="I9" i="83"/>
  <c r="I8" i="83"/>
  <c r="I6" i="83"/>
  <c r="I5" i="83"/>
  <c r="I4" i="83"/>
  <c r="H16" i="83"/>
  <c r="H14" i="83"/>
  <c r="H13" i="83"/>
  <c r="H9" i="83"/>
  <c r="I3" i="83"/>
  <c r="E24" i="83"/>
  <c r="H24" i="83" s="1"/>
  <c r="E23" i="83"/>
  <c r="H23" i="83" s="1"/>
  <c r="E22" i="83"/>
  <c r="H22" i="83" s="1"/>
  <c r="E21" i="83"/>
  <c r="H21" i="83" s="1"/>
  <c r="H20" i="83"/>
  <c r="H19" i="83"/>
  <c r="E18" i="83"/>
  <c r="H18" i="83" s="1"/>
  <c r="E17" i="83"/>
  <c r="H17" i="83" s="1"/>
  <c r="E16" i="83"/>
  <c r="E13" i="83"/>
  <c r="E11" i="83"/>
  <c r="H10" i="83"/>
  <c r="E9" i="83"/>
  <c r="E8" i="83"/>
  <c r="H8" i="83" s="1"/>
  <c r="E7" i="83"/>
  <c r="E6" i="83"/>
  <c r="H6" i="83" s="1"/>
  <c r="H4" i="83"/>
  <c r="E41" i="85" l="1"/>
  <c r="E52" i="85" s="1"/>
  <c r="E54" i="85" s="1"/>
  <c r="H3" i="83"/>
  <c r="I3" i="82"/>
  <c r="I33" i="84"/>
  <c r="H5" i="83"/>
  <c r="H33" i="84"/>
  <c r="E75" i="85" l="1"/>
  <c r="E76" i="85" s="1"/>
  <c r="C41" i="57"/>
  <c r="C36" i="57"/>
  <c r="C31" i="57"/>
  <c r="C26" i="57"/>
  <c r="F26" i="57" s="1"/>
  <c r="I16" i="57"/>
  <c r="C21" i="57"/>
  <c r="C16" i="57"/>
  <c r="I11" i="57"/>
  <c r="I6" i="57"/>
  <c r="C7" i="66" l="1"/>
  <c r="C9" i="66"/>
  <c r="C8" i="66"/>
  <c r="C16" i="66"/>
  <c r="C17" i="66"/>
  <c r="C18" i="66"/>
  <c r="C21" i="66"/>
  <c r="C22" i="66"/>
  <c r="C23" i="66"/>
  <c r="C24" i="66"/>
  <c r="E41" i="57" l="1"/>
  <c r="F41" i="57" s="1"/>
  <c r="E36" i="57"/>
  <c r="F36" i="57" s="1"/>
  <c r="I15" i="83" l="1"/>
  <c r="I7" i="83"/>
  <c r="H6" i="82"/>
  <c r="H13" i="82" l="1"/>
  <c r="I6" i="82"/>
  <c r="I13" i="82" s="1"/>
  <c r="C65" i="85" s="1"/>
  <c r="H7" i="83"/>
  <c r="H15" i="83"/>
  <c r="C66" i="85" l="1"/>
  <c r="E66" i="85" s="1"/>
  <c r="E65" i="85"/>
  <c r="C69" i="85"/>
  <c r="E69" i="85" s="1"/>
  <c r="C70" i="85"/>
  <c r="E70" i="85" s="1"/>
  <c r="C68" i="85"/>
  <c r="E68" i="85" s="1"/>
  <c r="C71" i="85"/>
  <c r="E71" i="85" s="1"/>
  <c r="C67" i="85"/>
  <c r="E67" i="85" s="1"/>
  <c r="I11" i="83"/>
  <c r="E72" i="85" l="1"/>
  <c r="H11" i="83"/>
  <c r="I12" i="83"/>
  <c r="I25" i="83" s="1"/>
  <c r="E89" i="85" s="1"/>
  <c r="E109" i="85" s="1"/>
  <c r="E79" i="85" l="1"/>
  <c r="E81" i="85" s="1"/>
  <c r="E82" i="85"/>
  <c r="E108" i="85" s="1"/>
  <c r="E110" i="85" s="1"/>
  <c r="H12" i="83"/>
  <c r="H25" i="83" s="1"/>
  <c r="E90" i="85" l="1"/>
  <c r="E89" i="11"/>
  <c r="E109" i="11" s="1"/>
  <c r="C93" i="85" l="1"/>
  <c r="E93" i="85" s="1"/>
  <c r="C94" i="85" s="1"/>
  <c r="E94" i="85" s="1"/>
  <c r="E95" i="85" s="1"/>
  <c r="E96" i="85" s="1"/>
  <c r="D72" i="11"/>
  <c r="D79" i="11" s="1"/>
  <c r="D81" i="11" s="1"/>
  <c r="D41" i="11"/>
  <c r="C100" i="85" l="1"/>
  <c r="E100" i="85" s="1"/>
  <c r="C99" i="85"/>
  <c r="E99" i="85" s="1"/>
  <c r="C101" i="85"/>
  <c r="E101" i="85" s="1"/>
  <c r="E31" i="57"/>
  <c r="E102" i="85" l="1"/>
  <c r="E103" i="85" s="1"/>
  <c r="E111" i="85" s="1"/>
  <c r="E112" i="85" s="1"/>
  <c r="G11" i="66" s="1"/>
  <c r="H11" i="66" s="1"/>
  <c r="I11" i="66" s="1"/>
  <c r="G32" i="66" l="1"/>
  <c r="H32" i="66" s="1"/>
  <c r="I32" i="66" s="1"/>
  <c r="G30" i="66"/>
  <c r="H30" i="66" s="1"/>
  <c r="I30" i="66" s="1"/>
  <c r="G28" i="66"/>
  <c r="H28" i="66" s="1"/>
  <c r="I28" i="66" s="1"/>
  <c r="F31" i="57"/>
  <c r="D76" i="11"/>
  <c r="E18" i="11" l="1"/>
  <c r="E80" i="11"/>
  <c r="C29" i="11" l="1"/>
  <c r="E29" i="11" s="1"/>
  <c r="C28" i="11"/>
  <c r="E28" i="11" s="1"/>
  <c r="E30" i="11" s="1"/>
  <c r="E49" i="11"/>
  <c r="C61" i="11" l="1"/>
  <c r="C57" i="11"/>
  <c r="E57" i="11" s="1"/>
  <c r="E51" i="11"/>
  <c r="C59" i="11"/>
  <c r="C60" i="11"/>
  <c r="E60" i="11" s="1"/>
  <c r="C33" i="11"/>
  <c r="E33" i="11" s="1"/>
  <c r="C58" i="11"/>
  <c r="E58" i="11" l="1"/>
  <c r="E61" i="11"/>
  <c r="E59" i="11"/>
  <c r="E62" i="11" l="1"/>
  <c r="E107" i="11" s="1"/>
  <c r="D95" i="11" l="1"/>
  <c r="D28" i="11"/>
  <c r="D30" i="11" l="1"/>
  <c r="C34" i="11"/>
  <c r="E34" i="11" s="1"/>
  <c r="D13" i="2"/>
  <c r="D12" i="2"/>
  <c r="D11" i="2"/>
  <c r="D10" i="2"/>
  <c r="D9" i="2"/>
  <c r="D8" i="2"/>
  <c r="C38" i="11" l="1"/>
  <c r="E38" i="11" s="1"/>
  <c r="C39" i="11"/>
  <c r="E39" i="11" s="1"/>
  <c r="C40" i="11"/>
  <c r="E40" i="11" s="1"/>
  <c r="C37" i="11"/>
  <c r="E37" i="11" s="1"/>
  <c r="C35" i="11"/>
  <c r="E35" i="11" s="1"/>
  <c r="C36" i="11"/>
  <c r="E36" i="11" s="1"/>
  <c r="E41" i="11" l="1"/>
  <c r="E52" i="11" s="1"/>
  <c r="E54" i="11" s="1"/>
  <c r="C65" i="11" l="1"/>
  <c r="E65" i="11" s="1"/>
  <c r="E106" i="11"/>
  <c r="C69" i="11"/>
  <c r="E69" i="11" s="1"/>
  <c r="C68" i="11"/>
  <c r="E68" i="11" s="1"/>
  <c r="C70" i="11"/>
  <c r="E70" i="11" s="1"/>
  <c r="C71" i="11"/>
  <c r="E71" i="11" s="1"/>
  <c r="E75" i="11"/>
  <c r="E76" i="11" s="1"/>
  <c r="C66" i="11"/>
  <c r="E66" i="11" s="1"/>
  <c r="C67" i="11"/>
  <c r="E67" i="11" s="1"/>
  <c r="E72" i="11" l="1"/>
  <c r="E79" i="11" l="1"/>
  <c r="E81" i="11" s="1"/>
  <c r="E82" i="11"/>
  <c r="E90" i="11" l="1"/>
  <c r="E108" i="11"/>
  <c r="E110" i="11" s="1"/>
  <c r="C93" i="11" l="1"/>
  <c r="E93" i="11" s="1"/>
  <c r="C94" i="11" l="1"/>
  <c r="E94" i="11" s="1"/>
  <c r="E95" i="11" l="1"/>
  <c r="E96" i="11" s="1"/>
  <c r="C101" i="11" l="1"/>
  <c r="E101" i="11" s="1"/>
  <c r="C99" i="11"/>
  <c r="E99" i="11" s="1"/>
  <c r="C100" i="11"/>
  <c r="E100" i="11" s="1"/>
  <c r="E102" i="11" l="1"/>
  <c r="E103" i="11" s="1"/>
  <c r="E111" i="11" s="1"/>
  <c r="E112" i="11" s="1"/>
  <c r="G41" i="57" l="1"/>
  <c r="H41" i="57" s="1"/>
  <c r="H42" i="57" s="1"/>
  <c r="G24" i="66" s="1"/>
  <c r="H24" i="66" s="1"/>
  <c r="I24" i="66" s="1"/>
  <c r="G27" i="66"/>
  <c r="H27" i="66" s="1"/>
  <c r="I27" i="66" s="1"/>
  <c r="G29" i="66"/>
  <c r="H29" i="66" s="1"/>
  <c r="I29" i="66" s="1"/>
  <c r="G31" i="66"/>
  <c r="H31" i="66" s="1"/>
  <c r="I31" i="66" s="1"/>
  <c r="J16" i="57"/>
  <c r="K16" i="57" s="1"/>
  <c r="K17" i="57" s="1"/>
  <c r="G18" i="66" s="1"/>
  <c r="H18" i="66" s="1"/>
  <c r="I18" i="66" s="1"/>
  <c r="D11" i="57"/>
  <c r="E11" i="57" s="1"/>
  <c r="E12" i="57" s="1"/>
  <c r="G7" i="66" s="1"/>
  <c r="H7" i="66" s="1"/>
  <c r="I7" i="66" s="1"/>
  <c r="D6" i="57"/>
  <c r="E6" i="57" s="1"/>
  <c r="E7" i="57" s="1"/>
  <c r="G6" i="66" s="1"/>
  <c r="H6" i="66" s="1"/>
  <c r="J6" i="57"/>
  <c r="K6" i="57" s="1"/>
  <c r="K7" i="57" s="1"/>
  <c r="G8" i="66" s="1"/>
  <c r="H8" i="66" s="1"/>
  <c r="I8" i="66" s="1"/>
  <c r="G31" i="57"/>
  <c r="H31" i="57" s="1"/>
  <c r="H32" i="57" s="1"/>
  <c r="G22" i="66" s="1"/>
  <c r="H22" i="66" s="1"/>
  <c r="I22" i="66" s="1"/>
  <c r="G26" i="57"/>
  <c r="H26" i="57" s="1"/>
  <c r="H27" i="57" s="1"/>
  <c r="G21" i="66" s="1"/>
  <c r="H21" i="66" s="1"/>
  <c r="I21" i="66" s="1"/>
  <c r="D16" i="57"/>
  <c r="E16" i="57" s="1"/>
  <c r="E17" i="57" s="1"/>
  <c r="G16" i="66" s="1"/>
  <c r="H16" i="66" s="1"/>
  <c r="I16" i="66" s="1"/>
  <c r="G36" i="57"/>
  <c r="H36" i="57" s="1"/>
  <c r="H37" i="57" s="1"/>
  <c r="G23" i="66" s="1"/>
  <c r="H23" i="66" s="1"/>
  <c r="I23" i="66" s="1"/>
  <c r="D21" i="57"/>
  <c r="E21" i="57" s="1"/>
  <c r="E22" i="57" s="1"/>
  <c r="G17" i="66" s="1"/>
  <c r="H17" i="66" s="1"/>
  <c r="I17" i="66" s="1"/>
  <c r="J11" i="57"/>
  <c r="K11" i="57" s="1"/>
  <c r="K12" i="57" s="1"/>
  <c r="G9" i="66" s="1"/>
  <c r="H9" i="66" s="1"/>
  <c r="I9" i="66" s="1"/>
  <c r="H33" i="66" l="1"/>
  <c r="I6" i="66"/>
  <c r="I33" i="66" s="1"/>
</calcChain>
</file>

<file path=xl/sharedStrings.xml><?xml version="1.0" encoding="utf-8"?>
<sst xmlns="http://schemas.openxmlformats.org/spreadsheetml/2006/main" count="942" uniqueCount="387">
  <si>
    <t>A</t>
  </si>
  <si>
    <t>Data de apresentação da proposta (mês/ano)</t>
  </si>
  <si>
    <t>B</t>
  </si>
  <si>
    <t>C</t>
  </si>
  <si>
    <t>Ano Acordo, Convenção ou Sentença Normativa em Dissídio Coletivo</t>
  </si>
  <si>
    <t>D</t>
  </si>
  <si>
    <t>Identificação do Serviço</t>
  </si>
  <si>
    <t>Anexo III-A – Mão-de-obra</t>
  </si>
  <si>
    <t>Mão-de-obra vinculada à execução contratual</t>
  </si>
  <si>
    <t>Dados complementares para composição dos custos referente à mão-de-obra</t>
  </si>
  <si>
    <t>Valor (R$)</t>
  </si>
  <si>
    <t>Salário Normativo da Categoria Profissional</t>
  </si>
  <si>
    <t>Categoria profissional (vinculada à execução contratual)</t>
  </si>
  <si>
    <t>Data base da categoria (dia/mês/ano)</t>
  </si>
  <si>
    <t>MÓDULO 1 : COMPOSIÇÃO DA REMUNERAÇÃO</t>
  </si>
  <si>
    <t>Composição da Remuneração</t>
  </si>
  <si>
    <t>Salário</t>
  </si>
  <si>
    <t>Adicional de Periculosidade</t>
  </si>
  <si>
    <t>30% sobre o salário</t>
  </si>
  <si>
    <t>Adicional de Insalubridade</t>
  </si>
  <si>
    <t>Adicional Noturno</t>
  </si>
  <si>
    <t>20% sobre  a hora diurna</t>
  </si>
  <si>
    <t>E</t>
  </si>
  <si>
    <t>H. Extra (+50%) ou H. Normal + 20% de adiconal</t>
  </si>
  <si>
    <t>F</t>
  </si>
  <si>
    <t>G</t>
  </si>
  <si>
    <t>TOTAL DE BENEFÍCIOS MENSAIS E DIÁRIOS</t>
  </si>
  <si>
    <t>Insumos Diversos</t>
  </si>
  <si>
    <t>4.1</t>
  </si>
  <si>
    <t>Encargos previdenciários e FGTS</t>
  </si>
  <si>
    <t>H</t>
  </si>
  <si>
    <t>TOTAL</t>
  </si>
  <si>
    <t>4.2</t>
  </si>
  <si>
    <t>13 º Salário</t>
  </si>
  <si>
    <t>Provisão para Rescisão</t>
  </si>
  <si>
    <t>Aviso prévio indenizado</t>
  </si>
  <si>
    <r>
      <t>Incidência do FGTS sobre aviso prévio indenizado (8%)</t>
    </r>
    <r>
      <rPr>
        <i/>
        <sz val="10"/>
        <color rgb="FF002060"/>
        <rFont val="Calibri"/>
        <family val="2"/>
        <scheme val="minor"/>
      </rPr>
      <t/>
    </r>
  </si>
  <si>
    <t>Aviso prévio trabalhado</t>
  </si>
  <si>
    <t>Custos Indiretos, Tributos e Lucro</t>
  </si>
  <si>
    <t>Custos Indiretos</t>
  </si>
  <si>
    <t>Lucro (MT + M5.A)</t>
  </si>
  <si>
    <t>Tributos</t>
  </si>
  <si>
    <t>TOTAL DOS TRIBUTOS</t>
  </si>
  <si>
    <t>TOTAL DOS CUSTOS INDIRETOS, TRIBUTOS E LUCRO</t>
  </si>
  <si>
    <t>Mão-de-obra vinculada à execução contratual (valor por empregado)</t>
  </si>
  <si>
    <t>Módulo 1 – Composição da Remuneração</t>
  </si>
  <si>
    <t>VALOR TOTAL POR EMPREGADO</t>
  </si>
  <si>
    <t xml:space="preserve"> MÓDULO 2: BENEFÍCIOS MENSAIS E DIÁRIOS</t>
  </si>
  <si>
    <t>]</t>
  </si>
  <si>
    <t>27/08/2012 - APLICABILIDADE DA LEI Nº 12.506, DE 11 DE OUTUBRO DE 2011</t>
  </si>
  <si>
    <t>AVISO PRÉVIO TRABALHADO</t>
  </si>
  <si>
    <t>COMUNICA</t>
  </si>
  <si>
    <t>Com a publicação da LEI 12.506/2011, ainda que esta não se manifeste sobre a redução da jornada e da proporcionalidade nos dias de falta ao trabalho no caso de aviso prévio trabalhado, poder-se-ia entender que o empregado teria direito à redução de 2 horas diárias, bem como poderia faltar ao trabalho o número de dias proporcionais ao tempo trabalhado.</t>
  </si>
  <si>
    <r>
      <t>ASSIM SENDO, COM A NOVA PREVISÃO LEGAL</t>
    </r>
    <r>
      <rPr>
        <b/>
        <sz val="8"/>
        <color rgb="FFFF0000"/>
        <rFont val="Verdana"/>
        <family val="2"/>
      </rPr>
      <t>, HAVERÁ NECESSIDADE DE MODIFICAÇÃO NA METODOLOGIA ATÉ ENTÃO ADOTADA PARA PRORROGAÇÃO DOS CONTRATOS DE PRESTAÇÃO DE SERVIÇOS COM ALOCAÇÃO DE MÃO DE OBRA. NESSE CASO, O VALOR PREVISTO A TÍTULO DE AVISO PRÉVIO DEVERÁ CONSIDERAR 3 (TRÊS) DIAS PARA CADA ANO DE PRORROGAÇÃO, ATÉ O LIMITE DE 12 (DOZE) DIAS, PERFAZENDO UM TOTAL DE 42 (QUARENTA E DOIS) DIAS</t>
    </r>
    <r>
      <rPr>
        <sz val="8"/>
        <color rgb="FF000000"/>
        <rFont val="Verdana"/>
        <family val="2"/>
      </rPr>
      <t>, VISTO QUE O INCISO II DO ART. 57 DA LEI N° 8.666, DE 21 DE JUNHO DE 1993, PERMITE QUE OS CONTRATOS DE PRESTAÇÃO DE SERVIÇOS CONTINUADOS SEJAM PRORROGADOS ATÉ UM LIMITE DE SESSENTA MESES, CASO OS PREÇOS E CONDIÇÕES SEJAM MAIS VANTAJOSOS PARA A ADMINISTRAÇÃO. DESSA FORMA, A METODOLOGIA REFLETIRÁ O PRAZO DE AVISO PRÉVIO QUE O EMPREGADO ACUMULA NO PRIMEIRO ANO E NOS SEGUINTES DO CONTRATO.</t>
    </r>
  </si>
  <si>
    <t>Aviso Prévio Trabalhado - Demissão Sem Justa Causa</t>
  </si>
  <si>
    <t>BRASÍLIA-DF, 15 DE AGOSTO DE 2012</t>
  </si>
  <si>
    <t>Tempo Trabalhado</t>
  </si>
  <si>
    <t>Dias de Aviso</t>
  </si>
  <si>
    <t>Faltas ao Trabalho</t>
  </si>
  <si>
    <t>SECRETARIA DE LOGÍSTICA E TECNOLOGIA DA INFORMAÇÃO – SLTI</t>
  </si>
  <si>
    <t>no final do aviso</t>
  </si>
  <si>
    <t>DEPARTAMENTO DE LOGÍSTICA E SERVIÇOS GERAIS – DLSG</t>
  </si>
  <si>
    <t>Até 1 ano</t>
  </si>
  <si>
    <t>COORDENAÇÃO-GERAL DE NORMAS – CGN</t>
  </si>
  <si>
    <t>Até 2 anos</t>
  </si>
  <si>
    <t>Até 3 anos</t>
  </si>
  <si>
    <t>Até 4 anos</t>
  </si>
  <si>
    <t>Até 5 anos</t>
  </si>
  <si>
    <t>Até 6 anos</t>
  </si>
  <si>
    <t>Até 7 anos</t>
  </si>
  <si>
    <t>Até 8 anos</t>
  </si>
  <si>
    <t>Até 9 anos</t>
  </si>
  <si>
    <t>Até 10 anos</t>
  </si>
  <si>
    <t>Até 11 anos</t>
  </si>
  <si>
    <t>Até 12 anos</t>
  </si>
  <si>
    <t>Até 13 anos</t>
  </si>
  <si>
    <t>Até 14 anos</t>
  </si>
  <si>
    <t>Até 15 anos</t>
  </si>
  <si>
    <t>Até 16 anos</t>
  </si>
  <si>
    <t>Até 17 anos</t>
  </si>
  <si>
    <t>Até 18 anos</t>
  </si>
  <si>
    <t>Até 19 anos</t>
  </si>
  <si>
    <t>Até 20 anos</t>
  </si>
  <si>
    <t>A partir de 20 anos</t>
  </si>
  <si>
    <t>VOLTAR PLANILHA PRINCIPAL</t>
  </si>
  <si>
    <r>
      <t>Nota:</t>
    </r>
    <r>
      <rPr>
        <sz val="14"/>
        <color rgb="FF000000"/>
        <rFont val="Calibri"/>
        <family val="2"/>
        <scheme val="minor"/>
      </rPr>
      <t> Entretanto, a lei não especifica que deva aplicar esta proporcionalidade de acordo com o tempo de empresa, porquanto </t>
    </r>
    <r>
      <rPr>
        <b/>
        <u/>
        <sz val="14"/>
        <color rgb="FF000000"/>
        <rFont val="Calibri"/>
        <family val="2"/>
        <scheme val="minor"/>
      </rPr>
      <t>entendemos que a falta ao final do aviso ainda seja de 7 (sete) dias</t>
    </r>
    <r>
      <rPr>
        <sz val="14"/>
        <color rgb="FF000000"/>
        <rFont val="Calibri"/>
        <family val="2"/>
        <scheme val="minor"/>
      </rPr>
      <t>. Já em relação a redução de jornada, </t>
    </r>
    <r>
      <rPr>
        <b/>
        <u/>
        <sz val="14"/>
        <color rgb="FF000000"/>
        <rFont val="Calibri"/>
        <family val="2"/>
        <scheme val="minor"/>
      </rPr>
      <t>entendemos que deva ser de 2 horas independentemente do número de dias</t>
    </r>
    <r>
      <rPr>
        <sz val="14"/>
        <color rgb="FF000000"/>
        <rFont val="Calibri"/>
        <family val="2"/>
        <scheme val="minor"/>
      </rPr>
      <t> de aviso trabalhado.</t>
    </r>
  </si>
  <si>
    <t>Exemplo</t>
  </si>
  <si>
    <t>Empregado (com um ano de emprego) recebeu a comunicação de desligamento em 01.07.2011, optou pela falta ao serviço durante os últimos 7 (sete) dias corridos. Neste caso, considerando o início da contagem dos 30 dias em 02.07.2011 (dia seguinte ao da comunicação), o término do aviso e consequentemente a baixa na CTPS foi em 31.07.2011, embora o mesmo só trabalhe até 24.07.2011.</t>
  </si>
  <si>
    <t>Neste caso, a data de pagamento das verbas rescisórias será o dia seguinte ao término do aviso, ou seja, 01.08.2011.</t>
  </si>
  <si>
    <t>FONTE: www.guiatrabalhista.com.br</t>
  </si>
  <si>
    <t>PRORROGAÇÃO EXECEPCIONAL (§ 4º DO ART. 57 DA LLC)</t>
  </si>
  <si>
    <t>FALTAS LEGAIS</t>
  </si>
  <si>
    <t>Limite de Faltas</t>
  </si>
  <si>
    <t>Motivo</t>
  </si>
  <si>
    <t>Colunas1</t>
  </si>
  <si>
    <t>Colunas2</t>
  </si>
  <si>
    <t>até 2 dias consecutivos</t>
  </si>
  <si>
    <t>Falecimento de cônjuge, ascendente, descendente, irmão ou pessoa que, declarada em sua CTPS, viva sob sua dependência econômica.</t>
  </si>
  <si>
    <t>até 3 dias consecutivos</t>
  </si>
  <si>
    <t>Casamento</t>
  </si>
  <si>
    <t>5 dias, no decorrer da primeira semana</t>
  </si>
  <si>
    <t>Nascimento de Filho (Este inciso fica tacitamente revogado em virtude do inciso XIX do art. 7º da CF/88 que instituiu a Licença-Paternidade e pelo § 1º do Art. 10 da ADCT/88 que fixou o prazo para 5 (cinco) dias.)</t>
  </si>
  <si>
    <t>1 dia em cada 12 meses de trabalho</t>
  </si>
  <si>
    <t>Doação voluntária de sangue devidamente comprovada</t>
  </si>
  <si>
    <t>até 2 dias consecutivos ou não</t>
  </si>
  <si>
    <t>Alistamento eleitoral</t>
  </si>
  <si>
    <t>até 9 dias</t>
  </si>
  <si>
    <t>gala ou luto, em conseqüência de falecimento do cônjuge, do pai ou mãe, ou de filho de professor</t>
  </si>
  <si>
    <t>---</t>
  </si>
  <si>
    <t>Dias em que estiver comprovadamente realizando provas do exame vestibular em estabelecimento de ensino superior</t>
  </si>
  <si>
    <t>No período de tempo em que tiver de cumprir as exigências do Serviço Militar (art. 65 letra "c" da Lei nº 4375/64)</t>
  </si>
  <si>
    <t>Apresentar-se, anualmente, no local e data que forem fixados, para fins de exercício de apresentação das reservas ou cerimônia cívica do Dia do Reservista.</t>
  </si>
  <si>
    <t>Ausências decorrentes de exercícios ou manobras, pelo convocado matriculado em órgão de formação de reserva (art.60 § 4º da Lei º 4375/64)</t>
  </si>
  <si>
    <t>Ausência do empregado, justificada, a critério do empregador</t>
  </si>
  <si>
    <t>Paralisação dos serviços nos dias em que, por conveniência do empregador, não tenha havido trabalho.</t>
  </si>
  <si>
    <t>Falta ao serviço por acidente de trabalho</t>
  </si>
  <si>
    <t>2 semanas</t>
  </si>
  <si>
    <t>Aborto não criminoso, comprovado por atestado médico oficial</t>
  </si>
  <si>
    <t>até 15 dias</t>
  </si>
  <si>
    <t>Doença, devidamente comprovada por atestado médico (1)</t>
  </si>
  <si>
    <t>Comparecimento necessário, como parte, à Justiça do Trabalho</t>
  </si>
  <si>
    <t>Comparecimento para depor na Justiça, quando devidamente arrolado ou convocado como testemunha</t>
  </si>
  <si>
    <t>Comparecimento às sessões do júri, como jurado sorteado</t>
  </si>
  <si>
    <t>Ausências dos representantes dos trabalhadores no Conselho Curador do FGTS, decorrentes de atividades desse órgão</t>
  </si>
  <si>
    <t>Convocação para o serviço eleitoral</t>
  </si>
  <si>
    <t xml:space="preserve"> </t>
  </si>
  <si>
    <t>Tipo de serviço (mesmo serviço com características distintas)</t>
  </si>
  <si>
    <t xml:space="preserve">Assistência médica e familiar </t>
  </si>
  <si>
    <t xml:space="preserve">Auxílio creche </t>
  </si>
  <si>
    <t xml:space="preserve">Seguro de vida </t>
  </si>
  <si>
    <t>Outros</t>
  </si>
  <si>
    <t>INTERVALO INTRAJORNADA</t>
  </si>
  <si>
    <t>DSR INTRAJORNADA</t>
  </si>
  <si>
    <t>Área Externa</t>
  </si>
  <si>
    <t>ESPECIFICAÇÃO</t>
  </si>
  <si>
    <t>ITEM</t>
  </si>
  <si>
    <t>UND</t>
  </si>
  <si>
    <t>1.1</t>
  </si>
  <si>
    <t>m²</t>
  </si>
  <si>
    <t>2.1</t>
  </si>
  <si>
    <t>2.2</t>
  </si>
  <si>
    <t>3.1</t>
  </si>
  <si>
    <t>Áreas Internas</t>
  </si>
  <si>
    <t>1.1.1</t>
  </si>
  <si>
    <t>1.1.2</t>
  </si>
  <si>
    <t>1.1.3</t>
  </si>
  <si>
    <t>1.1.4</t>
  </si>
  <si>
    <t>1.1.5</t>
  </si>
  <si>
    <t>1.1.6</t>
  </si>
  <si>
    <t>Transporte</t>
  </si>
  <si>
    <t>13º Salário, Férias e Adicional de Férias</t>
  </si>
  <si>
    <t>GPS, FGTS e outras contribuições</t>
  </si>
  <si>
    <t>Beneficios diários e mensais</t>
  </si>
  <si>
    <t>Módulo 4 – Custo de Reposição do Profissional Ausente</t>
  </si>
  <si>
    <t>Quadro resumo dos beneficios</t>
  </si>
  <si>
    <t>TOTAL DO MÓDULO 1</t>
  </si>
  <si>
    <t>TOTAL DO MÓDULO 2</t>
  </si>
  <si>
    <t>TOTAL DO MÓDULO 3</t>
  </si>
  <si>
    <t>TOTAL DO MÓDULO 4</t>
  </si>
  <si>
    <t>TOTAL DO MÓDULO 5</t>
  </si>
  <si>
    <t>Módulo 3 – Provisão para Rescisão</t>
  </si>
  <si>
    <t>Módulo 5 – Insumos Diversos</t>
  </si>
  <si>
    <t>Módulo 2 – Encargos e Benefícios Anuais, Mensais e Diários</t>
  </si>
  <si>
    <t>Subtotal (A + B +C+ D+E)</t>
  </si>
  <si>
    <t>Módulo 6 – Custos indiretos, tributos e lucro</t>
  </si>
  <si>
    <t>MÓDULO 3 - PROVISÃO PARA RESCISÃO</t>
  </si>
  <si>
    <t>MÓDULO 4 – CUSTO DE REPOSIÇÃO DO PROFISSIONAL AUSENTE</t>
  </si>
  <si>
    <t>MÓDULO 5 - INSUMOS DIVERSOS</t>
  </si>
  <si>
    <t xml:space="preserve">MÓDULO 6 – CUSTOS INDIRETOS, TRIBUTOS E LUCRO </t>
  </si>
  <si>
    <t xml:space="preserve">ÁREAS HOSPITALARES E ASSEMELHADAS </t>
  </si>
  <si>
    <t>MÃO DE OBRA</t>
  </si>
  <si>
    <t>(2)
PREÇO DO HOMEM-MÊS
(R$)</t>
  </si>
  <si>
    <t>Servente</t>
  </si>
  <si>
    <t>1/350</t>
  </si>
  <si>
    <t>TOTAL:</t>
  </si>
  <si>
    <t>1/550</t>
  </si>
  <si>
    <t>(2)
FREQÜÊNCIA NO MÊS
(HORAS***)</t>
  </si>
  <si>
    <t>(3)
JORNADA DE TRABALHO NO MÊS
(HORAS)</t>
  </si>
  <si>
    <t>(4)
(1 x 2 x 3)
(Ki ****)</t>
  </si>
  <si>
    <t>(5)
PREÇO DO HOMEM-MÊS
(R$)</t>
  </si>
  <si>
    <t>1/450</t>
  </si>
  <si>
    <t>Unidade</t>
  </si>
  <si>
    <t>Quantidade</t>
  </si>
  <si>
    <t>Periodicidade</t>
  </si>
  <si>
    <t>Valor Unitário</t>
  </si>
  <si>
    <t>Submódulo 2.3 – Beneficios Mensais</t>
  </si>
  <si>
    <t>PRODUTIVIDADE</t>
  </si>
  <si>
    <t>ÁREAS</t>
  </si>
  <si>
    <t>Anual</t>
  </si>
  <si>
    <t>Substituto na Cobertura de Férias (1/12 avos)</t>
  </si>
  <si>
    <t>Substituto na Cobertura de Ausências Legais (por doença)</t>
  </si>
  <si>
    <t>Substituto na Cobertura de Licença Paternidade</t>
  </si>
  <si>
    <t>Substituto na Cobertura Por Acidente de Trabalho</t>
  </si>
  <si>
    <t>Substituto na Cobertura de Licença Maternidade</t>
  </si>
  <si>
    <t>Outros  (Especificar)</t>
  </si>
  <si>
    <t>TOTAL DO SUBMÓDULO 4.1</t>
  </si>
  <si>
    <t>Submódulo 4.2 - Intrajornada</t>
  </si>
  <si>
    <t>Intervalo para Repouso ou Alimentação</t>
  </si>
  <si>
    <t>TOTAL DO SUBMÓDULO 4.2</t>
  </si>
  <si>
    <t>BASE DE CÁLCULO</t>
  </si>
  <si>
    <t>Valor Total Anual</t>
  </si>
  <si>
    <t>Valor Total Mensal</t>
  </si>
  <si>
    <t>2.3</t>
  </si>
  <si>
    <t>Equipamentos</t>
  </si>
  <si>
    <r>
      <t>N</t>
    </r>
    <r>
      <rPr>
        <strike/>
        <sz val="11"/>
        <rFont val="Calibri"/>
        <family val="2"/>
        <scheme val="minor"/>
      </rPr>
      <t>º</t>
    </r>
    <r>
      <rPr>
        <sz val="11"/>
        <rFont val="Calibri"/>
        <family val="2"/>
        <scheme val="minor"/>
      </rPr>
      <t xml:space="preserve"> de meses de execução contratual</t>
    </r>
  </si>
  <si>
    <r>
      <t>(1)
PRODUTIVIDADE
(1/M</t>
    </r>
    <r>
      <rPr>
        <vertAlign val="superscript"/>
        <sz val="11"/>
        <rFont val="Calibri"/>
        <family val="2"/>
        <scheme val="minor"/>
      </rPr>
      <t>2</t>
    </r>
    <r>
      <rPr>
        <sz val="11"/>
        <rFont val="Calibri"/>
        <family val="2"/>
        <scheme val="minor"/>
      </rPr>
      <t>)</t>
    </r>
  </si>
  <si>
    <r>
      <t>(1x2)
SUBTOTAL
(R$/M</t>
    </r>
    <r>
      <rPr>
        <vertAlign val="superscript"/>
        <sz val="11"/>
        <rFont val="Calibri"/>
        <family val="2"/>
        <scheme val="minor"/>
      </rPr>
      <t>2</t>
    </r>
    <r>
      <rPr>
        <sz val="11"/>
        <rFont val="Calibri"/>
        <family val="2"/>
        <scheme val="minor"/>
      </rPr>
      <t>)</t>
    </r>
  </si>
  <si>
    <r>
      <t>(4x5)
SUBTOTAL
(R$/M</t>
    </r>
    <r>
      <rPr>
        <vertAlign val="superscript"/>
        <sz val="11"/>
        <rFont val="Calibri"/>
        <family val="2"/>
        <scheme val="minor"/>
      </rPr>
      <t>2</t>
    </r>
    <r>
      <rPr>
        <sz val="11"/>
        <rFont val="Calibri"/>
        <family val="2"/>
        <scheme val="minor"/>
      </rPr>
      <t>)</t>
    </r>
  </si>
  <si>
    <t>Adicional de Hora Noturna Reduzida</t>
  </si>
  <si>
    <t>DÉCIMO TERCEIRO SALÁRIO, FÉRIAS E ADICIONAL DE FÉRIAS</t>
  </si>
  <si>
    <t xml:space="preserve">FGTS (8,0%) </t>
  </si>
  <si>
    <t>SEBRAE</t>
  </si>
  <si>
    <t xml:space="preserve">Base de cálculo: De acordo com a instrução normativa nº 05/2017 anexo VII nota 3, a base de cálculo neste módulo deverá ser a soma: MÓDULO 1 + SUBMÓDULO 2.1. </t>
  </si>
  <si>
    <t xml:space="preserve">BENEFÍCIOS MENSAIS E DIÁRIOS </t>
  </si>
  <si>
    <t xml:space="preserve">Auxílio alimentação </t>
  </si>
  <si>
    <t>3.0</t>
  </si>
  <si>
    <t>Submódulo 4.1 - Ausências Legais</t>
  </si>
  <si>
    <t xml:space="preserve"> QUADRO-RESUMO DO MÓDULO 4 - CUSTO DE REPOSIÇÃO DO PROFISSIONAL AUSENTE</t>
  </si>
  <si>
    <t>Módulo 4 – Encargos sociais e trabalhistas</t>
  </si>
  <si>
    <t>Uniformes e EPIs</t>
  </si>
  <si>
    <t>Materiais</t>
  </si>
  <si>
    <t>(M-T)      CUSTO TOTAL DA PLANILHA PARA EFEITO DE CÁLCULO DO MÓDULO 5 (M1+M2+M3+M4+M5)</t>
  </si>
  <si>
    <t>Subtotal  para   efeito  de  cálculo  dos Tributos  (MT + MA + MB) FATURAMENTO [(100-8,65)/100]</t>
  </si>
  <si>
    <t>Esquadrias Face Interna e Externa</t>
  </si>
  <si>
    <t>Áreas Hospitalares e Assemelhantes</t>
  </si>
  <si>
    <t>1.1.7</t>
  </si>
  <si>
    <t>Pisos Pavimentados Adjacentes às Edificações</t>
  </si>
  <si>
    <t>Varrição de Passeios e Arruamentos</t>
  </si>
  <si>
    <t>3</t>
  </si>
  <si>
    <t>Setor Fechado</t>
  </si>
  <si>
    <t xml:space="preserve">POSTO </t>
  </si>
  <si>
    <t>VALOR TOTAL (Anual)</t>
  </si>
  <si>
    <t>4.3</t>
  </si>
  <si>
    <t>4.4</t>
  </si>
  <si>
    <t>Serviços de Higienização e Limpeza Hospitalar, Laboratorial e Ambulatorial - Higienização, Conservação, Desinfecção de Superfícies e Mobiliários e Recolhimento do Lixo Grupo "D"</t>
  </si>
  <si>
    <t>Auxiliar de Limpeza - Diurno</t>
  </si>
  <si>
    <t>Serviços de Higienização e Limpeza Hospitalar</t>
  </si>
  <si>
    <t>Vida Útil (Meses)</t>
  </si>
  <si>
    <t>Pacote</t>
  </si>
  <si>
    <t>4.5</t>
  </si>
  <si>
    <t>4.6</t>
  </si>
  <si>
    <t xml:space="preserve">QUANTIDADE </t>
  </si>
  <si>
    <t>Semestral</t>
  </si>
  <si>
    <t>Mensal</t>
  </si>
  <si>
    <t>Óculos de proteção</t>
  </si>
  <si>
    <t>TOTAL MENSAL POR SERVENTE</t>
  </si>
  <si>
    <t>-</t>
  </si>
  <si>
    <t xml:space="preserve">Áreas Operacionais Hospitalares Críticas (Diurno) </t>
  </si>
  <si>
    <t xml:space="preserve">Áreas Operacionais Hospitalares Semi Críticas (Diurno) </t>
  </si>
  <si>
    <t>Áreas de Circulação Semi Críticas (Diurno)</t>
  </si>
  <si>
    <t>Áreas Operacionais Hospitalares Não Críticas (Diurno)</t>
  </si>
  <si>
    <t xml:space="preserve">Áreas Operacionais Hospitalares Críticas (Noturno) </t>
  </si>
  <si>
    <t xml:space="preserve">Áreas Operacional Hospitalares Semi Críticas (Noturno) </t>
  </si>
  <si>
    <t>Áreas de Circulação Semi Crítica (Noturno)</t>
  </si>
  <si>
    <t xml:space="preserve">Varrição de Passeios e Arruamentos </t>
  </si>
  <si>
    <t>Pátios e Áreas Verdes com baixa Frequência</t>
  </si>
  <si>
    <t>Face interna sem exposição a situação de risco</t>
  </si>
  <si>
    <t>Setor Fechado para UTI (Bloco I) – 12 (doze) horas noturnas, de segunda-feira a domingo, envolvendo 01 (um) profissional de limpeza em turnos de 12 (doze) x 36 (trinta e seis) horas</t>
  </si>
  <si>
    <t>Setor Fechado para UTI (Bloco II) – 12 (doze) horas diurnas, de segunda-feira a domingo, envolvendo 01 (um) profissional de limpeza em turnos de 12 (doze) x 36 (trinta e seis) horas</t>
  </si>
  <si>
    <t>Setor Fechado para UTI (Bloco III) – 12 (doze) horas diurnas, de segunda-feira a domingo, envolvendo 01 (um) profissional de limpeza em turnos de 12 (doze) x 36 (trinta e seis) horas</t>
  </si>
  <si>
    <t>Posto Diurno em escala 12x36</t>
  </si>
  <si>
    <t>Posto Noturno em escala 12x36</t>
  </si>
  <si>
    <t xml:space="preserve">Nº de Ordem </t>
  </si>
  <si>
    <t>Item</t>
  </si>
  <si>
    <t>Luvas de raspa</t>
  </si>
  <si>
    <t>Luvas de borracha cano longo com certificado de aprovação amarela para setor critico</t>
  </si>
  <si>
    <t>Luvas   de   borracha   cano   longo   com   certificado   de   aprovação   azul   para   setor administrativo</t>
  </si>
  <si>
    <t>Máscara cirúrgica caixa com 50</t>
  </si>
  <si>
    <t>Caixa com 100</t>
  </si>
  <si>
    <t>Protetor facial Pff2 / N95</t>
  </si>
  <si>
    <t>Avental impermeável</t>
  </si>
  <si>
    <t>Toucas descartáveis</t>
  </si>
  <si>
    <t>Pacote com 100</t>
  </si>
  <si>
    <t>Kit de proteção individual para roçador</t>
  </si>
  <si>
    <t>1 kit</t>
  </si>
  <si>
    <t>Bota profissional de borracha branca fechado antiderrapante</t>
  </si>
  <si>
    <t>UNIFORME SERVENTES</t>
  </si>
  <si>
    <t>Camiseta de algodão com timbre da empresa</t>
  </si>
  <si>
    <t>Calça de brim algodão</t>
  </si>
  <si>
    <t>MATERIAL/INSUMOS DE LIMPEZA</t>
  </si>
  <si>
    <t>Esponja multiúso 25 x 7.5 x 11 centímetros (pacote com 08)</t>
  </si>
  <si>
    <t>Pano de limpeza para teto e paredes, tipo saco branco de algodão.</t>
  </si>
  <si>
    <t>Pano de limpeza multiúso 28cm x 50cm com 600 panos</t>
  </si>
  <si>
    <t>Rolo</t>
  </si>
  <si>
    <t>Sabonete  para  higienização  das  mãos  sem  antimicrobiano  antialérgico,  PH  neutro, contendo emolientes que estimulem a regeneração celular como Glicerina, vitamina A e vitamina  E,  promovendo  uma  pele  íntegra  e  saudável,  isento  de  fragrâncias  e  corante. Acondicionado  em  frasco  semirrígido  colapsáveis  de  PET  inviolável  de  600ml  com válvula  antivazamento  e  ante  entupimento,  proporcionando  dispensação  de  0,7  ml  por procedimento,  versão  manual,100%  reciclável.  Uso  em  dispenser  com  sistema  de monitoramento de adesão às práticas de higiene das mãos acoplado, Apresentar também Laudos   como   não   irritante   cutâneo,   dermatologicamente   testado   em   humanos   e fotossensibilidade.</t>
  </si>
  <si>
    <t>Detergente para limpeza piso hospitalar sem fragrância concentrado</t>
  </si>
  <si>
    <t>Frasco 5 litros</t>
  </si>
  <si>
    <t>Detergente para limpeza de piso hospitalar com fragrância concentrado</t>
  </si>
  <si>
    <t>desinfetante hospitalar a base de Quaternário de Amônio De 5° Geração embalagens com apresentação 5 blend de moléculas de cloreto de alquildimetilbenzil amônio e cloreto de didecildimetil   amônio   -   e   PHMB   (polihexametilenobiguanida),   Embalagens   com apresentação  1  LITRO  o  produto  deve  estar  devidamente  registrado  na  ANVISA  e  o fabricante deverá apresentar os laudos de comprovação da eficácia do produto frente, no mínimo,  aos  seguintesmicrorganismos:  Staphylococcus  aureus,  MRSA,  VRE,  KPC, Acinetobacter baumanii, H1N1,Rotavírus, BaciIIus subtiIis, Mycobacterium smegmatis e Clostridium  difficile  esporulado  com  tempo  de  contato  inferior  a  5  min.  Tempo  de contato  para  multiresistentes  de  no  mínimo  1min,  sem  necessidade  de  enxague.  Laudo comprovando  efeito  residual  de  até  30  dias  em  superfícies  fixas.  O  produto  deverá apresentar laudos de eficácia microbiológica em condições de sujidade para provar que tem  ação  limpadora.  O  produto  deve  ter  comprovação  da  biodegradabilidade  de  seus tensoativos. Apresentar Autorização de Funcionamento e Certificado de Boas Práticas de Fabricação de Saneantes.</t>
  </si>
  <si>
    <t>Frasco 5 litros Diluição de 1:400</t>
  </si>
  <si>
    <t>Galão</t>
  </si>
  <si>
    <t>Alvejante  com  cloro  ativo,  acondicionado  em  galão  de  05  litros  para  remoção  de sujidades simples</t>
  </si>
  <si>
    <t>Papel  higiênico  folha  dupla  face,  rolão  de  300  metros  Composição:  100%  celulose, branco.</t>
  </si>
  <si>
    <t>Papel Toalha em Bobina 200 metros Fibras celulósicas 100% virgens, para suporte auto corte Indicada a utilização de apenas duas folhas para completa secagem das mãos.</t>
  </si>
  <si>
    <t>Gasolina</t>
  </si>
  <si>
    <t>Litros</t>
  </si>
  <si>
    <t>Refil mop cabeleira limpeza úmida cor diferenciada para setor crítico</t>
  </si>
  <si>
    <t>Refil mop para limpeza de parede cor diferenciada para setor crítico</t>
  </si>
  <si>
    <t>Garra de MOP</t>
  </si>
  <si>
    <t>Garra de Esfregão</t>
  </si>
  <si>
    <t>EQUIPAMENTOS</t>
  </si>
  <si>
    <t>Dispensador para papel higiênico produzido em chapa de aço carbono 1020 e acabamento pintura eletrostática branca (epóxi). O sistema de fechamento é feito através de fechadura central tipo “Allen”, que mantém o produto trancado, evitando, assim o furto do papel, bem  como  a  abertura  indevida  da  tampa  do  suporte,  possui  visor  para  controle  da reposição  do  papel.  Acompanha  chave  Allen  e  kit  contendo  buchas  e  parafusos  para fixação na parede.</t>
  </si>
  <si>
    <r>
      <rPr>
        <sz val="11"/>
        <rFont val="Calibri"/>
        <family val="2"/>
        <scheme val="minor"/>
      </rPr>
      <t xml:space="preserve">Lixeira   retangular   com   pedal   Estrutura   Interna   em   Aço   Carbono,   fabricada   em polipropileno  (PP),  este  contendor  de </t>
    </r>
    <r>
      <rPr>
        <b/>
        <sz val="11"/>
        <rFont val="Calibri"/>
        <family val="2"/>
        <scheme val="minor"/>
      </rPr>
      <t xml:space="preserve">3 0 </t>
    </r>
    <r>
      <rPr>
        <sz val="11"/>
        <rFont val="Calibri"/>
        <family val="2"/>
        <scheme val="minor"/>
      </rPr>
      <t>litros  atende  às  normas  estabelecidas  pela Anvisa.  Acompanha  uma  armação  para  segurar  o  saco  de  lixo  e  um  adesivo  à  parte, conforme o resíduo a ser coletado.</t>
    </r>
  </si>
  <si>
    <t>Carrinho Funcional Carrinho de limpeza completo: Conjunto balde espremedor 30 litros - Kit  composto  de:  01  Balde  Espremedor  Doblo  30l  (divisão  de  água  limpa  e  suja);  01 Haste com Refil Mop; 01 Placa de Sinalização Piso Molhado (obrigatória por lei durante o processo de limpeza). balde espremedor: amarelo e vermelho para área Crítica e azul e verde para área administrativa e pá coletora</t>
  </si>
  <si>
    <t>Carrinho de mão caçamba metálica</t>
  </si>
  <si>
    <t>Carro coletor de lixo 240 litros</t>
  </si>
  <si>
    <t>Escada portátil 06 degraus</t>
  </si>
  <si>
    <t>Escada portátil 03 degraus</t>
  </si>
  <si>
    <t>Extensão / 50 Metros</t>
  </si>
  <si>
    <t>Tesoura para poda de grama</t>
  </si>
  <si>
    <t>Rastelo para jardinagem em aço</t>
  </si>
  <si>
    <t>Enxada</t>
  </si>
  <si>
    <t>Roçadeira/Aparador de Grama</t>
  </si>
  <si>
    <t>Vassoura grande para limpeza área externa</t>
  </si>
  <si>
    <t>Kit de Manutenção de balde espremedor para carro funcional de limpeza</t>
  </si>
  <si>
    <r>
      <rPr>
        <b/>
        <sz val="11"/>
        <rFont val="Calibri"/>
        <family val="2"/>
        <scheme val="minor"/>
      </rPr>
      <t xml:space="preserve">Lavadora  de  piso  industrial,  com  produtividade  de  recolhimento  via  guidão,  com rodo em formato "V" com borrachas que poder ser usadas dos 4 lados.
</t>
    </r>
    <r>
      <rPr>
        <sz val="11"/>
        <rFont val="Calibri"/>
        <family val="2"/>
        <scheme val="minor"/>
      </rPr>
      <t>Produtividade mínima: 1750m²/h Tanque mínimo: 55 Litros
Tensão: 110/220v Potência mínima: 400w
Pressão mínima da escova: 25kg Velocidade mínima: 3,5km/h
Modelo de Referência: IPC BRASIL CT45</t>
    </r>
  </si>
  <si>
    <t>Mangueira de 50 metros</t>
  </si>
  <si>
    <t>Escova para limpar vaso sanitário com estojo</t>
  </si>
  <si>
    <t>Pulverizador manual com borrifador e pressão acumulada, 2 litros, para jardim</t>
  </si>
  <si>
    <t>Diluidor para produtos concentrados</t>
  </si>
  <si>
    <t>Container para depósito de resíduos com capacidade de 500 litros</t>
  </si>
  <si>
    <t>Pulverizador agrícola 20 litros para área externa</t>
  </si>
  <si>
    <t>EPI'S</t>
  </si>
  <si>
    <t xml:space="preserve">TOTAL MENSAL </t>
  </si>
  <si>
    <t>Quantidade Anual</t>
  </si>
  <si>
    <r>
      <t xml:space="preserve">Dispensador Toalheiro para papel Bobina aço carbono/inox ou polipropileno com suporte para rolos de 200 metros, </t>
    </r>
    <r>
      <rPr>
        <b/>
        <sz val="11"/>
        <rFont val="Calibri"/>
        <family val="2"/>
        <scheme val="minor"/>
      </rPr>
      <t>com sistema de alavanca</t>
    </r>
    <r>
      <rPr>
        <sz val="11"/>
        <rFont val="Calibri"/>
        <family val="2"/>
        <scheme val="minor"/>
      </rPr>
      <t>, proporcionando maior facilidade e economia  indicado  para  ambientes  com  alto  de  fluxo  de  pessoas  ,  com  chave  de segurança</t>
    </r>
  </si>
  <si>
    <r>
      <t xml:space="preserve">Dispensador de </t>
    </r>
    <r>
      <rPr>
        <b/>
        <sz val="11"/>
        <rFont val="Calibri"/>
        <family val="2"/>
        <scheme val="minor"/>
      </rPr>
      <t xml:space="preserve">sabonete espuma </t>
    </r>
    <r>
      <rPr>
        <sz val="11"/>
        <rFont val="Calibri"/>
        <family val="2"/>
        <scheme val="minor"/>
      </rPr>
      <t xml:space="preserve">de material resistente para ambientes de alto fluxo de pessoas </t>
    </r>
    <r>
      <rPr>
        <b/>
        <sz val="11"/>
        <rFont val="Calibri"/>
        <family val="2"/>
        <scheme val="minor"/>
      </rPr>
      <t>compatível com a embalagem de sistema fechado do sabonete</t>
    </r>
  </si>
  <si>
    <r>
      <t xml:space="preserve">Dispensador para </t>
    </r>
    <r>
      <rPr>
        <b/>
        <sz val="11"/>
        <rFont val="Calibri"/>
        <family val="2"/>
        <scheme val="minor"/>
      </rPr>
      <t xml:space="preserve">antisséptico em espuma </t>
    </r>
    <r>
      <rPr>
        <sz val="11"/>
        <rFont val="Calibri"/>
        <family val="2"/>
        <scheme val="minor"/>
      </rPr>
      <t xml:space="preserve">para higienização das mãos de alta resistência para  ambiente  com  alto  fluxo  de  pessoas </t>
    </r>
    <r>
      <rPr>
        <b/>
        <sz val="11"/>
        <rFont val="Calibri"/>
        <family val="2"/>
        <scheme val="minor"/>
      </rPr>
      <t>compatível  com  embalagem  de  sistema fechado</t>
    </r>
  </si>
  <si>
    <r>
      <t xml:space="preserve">Fibra abrasiva para esfregão, </t>
    </r>
    <r>
      <rPr>
        <b/>
        <sz val="11"/>
        <rFont val="Calibri"/>
        <family val="2"/>
        <scheme val="minor"/>
      </rPr>
      <t>cor branca</t>
    </r>
  </si>
  <si>
    <r>
      <t xml:space="preserve">Rodo com base e cabo em alumínio, </t>
    </r>
    <r>
      <rPr>
        <b/>
        <sz val="11"/>
        <rFont val="Calibri"/>
        <family val="2"/>
        <scheme val="minor"/>
      </rPr>
      <t>base de  40 cm</t>
    </r>
  </si>
  <si>
    <r>
      <t xml:space="preserve">Rodo com base e cabo em alumínio, </t>
    </r>
    <r>
      <rPr>
        <b/>
        <sz val="11"/>
        <rFont val="Calibri"/>
        <family val="2"/>
        <scheme val="minor"/>
      </rPr>
      <t>base de 60 cm</t>
    </r>
  </si>
  <si>
    <r>
      <t xml:space="preserve">Disco para enceradeira de fibra abrasiva de limpeza pesada, </t>
    </r>
    <r>
      <rPr>
        <b/>
        <sz val="11"/>
        <rFont val="Calibri"/>
        <family val="2"/>
        <scheme val="minor"/>
      </rPr>
      <t>preta</t>
    </r>
  </si>
  <si>
    <r>
      <t xml:space="preserve">Disco para enceradeira de fibra abrasiva de limpeza média, </t>
    </r>
    <r>
      <rPr>
        <b/>
        <sz val="11"/>
        <rFont val="Calibri"/>
        <family val="2"/>
        <scheme val="minor"/>
      </rPr>
      <t>verde</t>
    </r>
  </si>
  <si>
    <t>Lixeira  retangular  com  pedal  Pedal  Plástico  Reforçado,  Estrutura  Interna  em  Aço Carbono, fabricada em polipropileno (PP), este contendor de 60 litros atende às normas estabelecidas pela Anvisa. Acompanha uma armação para segurar o saco de lixo e um adesivo à parte, conforme o resíduo a ser coletado.</t>
  </si>
  <si>
    <r>
      <t xml:space="preserve">Fibra abrasiva para esfregão, </t>
    </r>
    <r>
      <rPr>
        <b/>
        <sz val="11"/>
        <rFont val="Calibri"/>
        <family val="2"/>
        <scheme val="minor"/>
      </rPr>
      <t>cor verde</t>
    </r>
  </si>
  <si>
    <r>
      <t xml:space="preserve">Saco para coleta de resíduos, </t>
    </r>
    <r>
      <rPr>
        <b/>
        <sz val="11"/>
        <rFont val="Calibri"/>
        <family val="2"/>
        <scheme val="minor"/>
      </rPr>
      <t>tipo D</t>
    </r>
    <r>
      <rPr>
        <sz val="11"/>
        <rFont val="Calibri"/>
        <family val="2"/>
        <scheme val="minor"/>
      </rPr>
      <t>, 100litros cor preta com 100 unidades</t>
    </r>
  </si>
  <si>
    <t>1/650</t>
  </si>
  <si>
    <t xml:space="preserve">Áreas de Circulação Semi Críticas (Diurno) </t>
  </si>
  <si>
    <t>Áreas Operacionais Hospitalares Semi Críticas (Diurno)</t>
  </si>
  <si>
    <t>3.3</t>
  </si>
  <si>
    <t>Setor Fechado para UTI (Bloco II) – 12 (doze) horas noturnas, de segunda-feira a domingo, envolvendo 01 (um) profissional de limpeza em turnos de 12 (doze) x 36 (trinta e seis) horas</t>
  </si>
  <si>
    <t>Setor Fechado para UTI (Bloco III) – 12 (doze) horas noturnas, de segunda-feira a domingo, envolvendo 01 (um) profissional de limpeza em turnos de 12 (doze) x 36 (trinta e seis) horas</t>
  </si>
  <si>
    <r>
      <t xml:space="preserve">desinfetante  hospitalar  multiuso  para  limpeza  dos </t>
    </r>
    <r>
      <rPr>
        <b/>
        <sz val="11"/>
        <rFont val="Calibri"/>
        <family val="2"/>
        <scheme val="minor"/>
      </rPr>
      <t xml:space="preserve">setores não críticos </t>
    </r>
    <r>
      <rPr>
        <sz val="11"/>
        <rFont val="Calibri"/>
        <family val="2"/>
        <scheme val="minor"/>
      </rPr>
      <t>(paredes,  tetos  e mobiliários)  utilizado nos setores administrativos, galão de 05 litros.</t>
    </r>
  </si>
  <si>
    <t>Antisséptico   instantâneo   em   espuma   contendo   álcool   70%,   agentes   hidratantes   e emolientes,  como  glicerina,  D-pantenol,  vitamina  E,  que  promovem  a  regeneração celular.  Acondicionado  em  frasco  semi  -  rígido  colapsáveis  de  PET  de  600  mL  com válvula  anti-  vazamento  e  antientupimento,  proporcionando  dispensação  de  0,4  ml  na versão automática e 0,7 ml versão manual por procedimento, 100% reciclável. Uso em dispenser  com  sistema  de  monitoramento  de  adesão  às  práticas  de  higiene  das  mãos acoplado,   Apresentando    laudos    REBLAS    frente    aos    seguintes    microganismos: Staphylococcus  aureus,Salmonella  choleraesuis,  Pseudomona  aeruginosa  e  Escherichia coli,    MRSA,    VRE   AcinetoSalmonella    choleraesuis,    Pseudomona    aeruginosa    e Escherichia coli, MRSA, VRE Acinetobaumanni, KPC e H1N1.
Tempo  de  contato  máximo  de  30  segundos.  Apresentar  também  Laudos  como  não irritante  cutâneo,  dermatologicamente  testado  em  humanos  e  teor  alcoólico  baumanni, KPC e H1N1.</t>
  </si>
  <si>
    <r>
      <t xml:space="preserve">desinfetante  hospitalar  concentrado  para  limpeza  dos </t>
    </r>
    <r>
      <rPr>
        <b/>
        <sz val="11"/>
        <rFont val="Calibri"/>
        <family val="2"/>
        <scheme val="minor"/>
      </rPr>
      <t>setores  críticos</t>
    </r>
    <r>
      <rPr>
        <sz val="11"/>
        <rFont val="Calibri"/>
        <family val="2"/>
        <scheme val="minor"/>
      </rPr>
      <t>(paredes,  tetos  e mobiliários)   a   base   de   Quaternário   de  Amônio   De   5°   Geração   embalagens   com apresentação 5 blend de moléculas de cloreto de alquildimetilbenzil amônio e cloreto de didecildimetil    amônia    e    PHMB    (polihexametilenobiguanida),    Embalagens    com apresentação5 litros com tampa dosadora para diluição o produto deve estar devidamente registrado  na ANVISA e  o  fabricante  deverá  apresentar  os  laudos  de  comprovação  da eficácia  do  produto  frente,  no  mínimo,  aos  seguintesmicrorganismos:  Staphylococcus aureus, MRSA, VRE, KPC, Acinetobacter baumanii, H1N1,Rotavírus, BaciIIus subtiIis, Mycobacterium  smegmatis  e  Clostridium  difficile  esporulado  com  tempo  de  contato inferior  a  5  min.  Tempo  de  contato  para  multiresistentes  de  no  mínimo  1min,  sem necessidade   de   enxague.   Laudo   comprovando   efeito   residual   de   até   30   dias   em superfícies  fixas.  O  produto  deverá  apresentar  laudos  de  eficácia  microbiológica  em condições  de  sujidade  para  provar  que  tem  ação  limpadora.  O  produto  deve  ter comprovação  da  biodegradabilidade  de  seus  tensoativos.  Apresentar  Autorização  de Funcionamento e Certificado de Boas Práticas de Fabricação de Saneantes.</t>
    </r>
  </si>
  <si>
    <r>
      <t xml:space="preserve">Saco para coleta de resíduos, </t>
    </r>
    <r>
      <rPr>
        <b/>
        <sz val="11"/>
        <rFont val="Calibri"/>
        <family val="2"/>
        <scheme val="minor"/>
      </rPr>
      <t>tipo D</t>
    </r>
    <r>
      <rPr>
        <sz val="11"/>
        <rFont val="Calibri"/>
        <family val="2"/>
        <scheme val="minor"/>
      </rPr>
      <t>, 960 litros cor preta, pacote com 100 unidades</t>
    </r>
  </si>
  <si>
    <t>Face externa sem exposição a situação de risco</t>
  </si>
  <si>
    <t>Face interna com exposição a situação de risco</t>
  </si>
  <si>
    <t>Face externa com exposição a situação de risco</t>
  </si>
  <si>
    <t>1/2700</t>
  </si>
  <si>
    <t>1/9000</t>
  </si>
  <si>
    <t>1/380</t>
  </si>
  <si>
    <t>1/160</t>
  </si>
  <si>
    <t xml:space="preserve">VALOR POSTO </t>
  </si>
  <si>
    <t>3.2</t>
  </si>
  <si>
    <t>3.4</t>
  </si>
  <si>
    <t>MÃO DE OBRA NECESSÁRIA</t>
  </si>
  <si>
    <t>UNIDADE</t>
  </si>
  <si>
    <t xml:space="preserve">VALOR UNITÁRIO (M²) </t>
  </si>
  <si>
    <t>VALOR TOTAL (MENSAL)</t>
  </si>
  <si>
    <t>VALOR TOTAL
(12 MESES)</t>
  </si>
  <si>
    <t>PLANILHA DE CUSTOS - Assistência Médica Intensiva - AMI</t>
  </si>
  <si>
    <t>Férias (8,33%) e Adicional de Férias (2,78%)</t>
  </si>
  <si>
    <r>
      <t xml:space="preserve">Dispensador de sabonete liquido em </t>
    </r>
    <r>
      <rPr>
        <b/>
        <sz val="11"/>
        <rFont val="Calibri"/>
        <family val="2"/>
        <scheme val="minor"/>
      </rPr>
      <t xml:space="preserve">em material compatível com o sabonete líquido de sistema fechado, </t>
    </r>
    <r>
      <rPr>
        <sz val="11"/>
        <rFont val="Calibri"/>
        <family val="2"/>
        <scheme val="minor"/>
      </rPr>
      <t>para ambientes de alto fluxo de pessoas.</t>
    </r>
  </si>
  <si>
    <t>Setor Fechado para UTI (Bloco I) – 12 (doze) horas diurnas, de segunda-feira a domingo, envolvendo 01 (um) profissional de limpeza em turnos de 12 (doze) x 36 (trinta e seis) horas</t>
  </si>
  <si>
    <t>RO000003/2025</t>
  </si>
  <si>
    <t>40% * 1.621,00</t>
  </si>
  <si>
    <r>
      <t>INSS</t>
    </r>
    <r>
      <rPr>
        <sz val="11"/>
        <rFont val="Calibri"/>
        <family val="2"/>
      </rPr>
      <t xml:space="preserve"> (20%)</t>
    </r>
  </si>
  <si>
    <r>
      <t>SALÁRIO EDUCAÇÃO</t>
    </r>
    <r>
      <rPr>
        <sz val="11"/>
        <rFont val="Calibri"/>
        <family val="2"/>
      </rPr>
      <t xml:space="preserve"> (2,5%)</t>
    </r>
  </si>
  <si>
    <r>
      <t>RAT X SAT (Conforme GFIP)</t>
    </r>
    <r>
      <rPr>
        <sz val="11"/>
        <rFont val="Calibri"/>
        <family val="2"/>
      </rPr>
      <t xml:space="preserve"> (Riscos Ambientais do Trabalho) (Sat/Inss(médio)) (Riscos: Leve 1,0%, Médio 2,0%, Grave 3,0% - veja Decreto 3048/99 - Anexo V (CNAE de 1% a 3% FAP de 0,5 a 2,0)</t>
    </r>
  </si>
  <si>
    <r>
      <t>SESI OU SESC</t>
    </r>
    <r>
      <rPr>
        <sz val="11"/>
        <rFont val="Calibri"/>
        <family val="2"/>
      </rPr>
      <t xml:space="preserve"> (1,5%)</t>
    </r>
  </si>
  <si>
    <r>
      <t>SENAI OU SENAC</t>
    </r>
    <r>
      <rPr>
        <sz val="11"/>
        <rFont val="Calibri"/>
        <family val="2"/>
      </rPr>
      <t xml:space="preserve"> (1,0%)</t>
    </r>
  </si>
  <si>
    <r>
      <t xml:space="preserve">INCRA </t>
    </r>
    <r>
      <rPr>
        <sz val="11"/>
        <rFont val="Calibri"/>
        <family val="2"/>
      </rPr>
      <t>(0,20% ou  2,7%) - IN nº971, MPS/SRP/2009, Anexo I e II ver código da Tabela</t>
    </r>
  </si>
  <si>
    <t>SAL.BASE *50%*0,0199*2/12</t>
  </si>
  <si>
    <t>Multa do FGTS sobre o Aviso Prévio Trabalhado e Indenizado</t>
  </si>
  <si>
    <t>Substituto na Cobertura de Ausências Legais (faltas legais)</t>
  </si>
  <si>
    <t>Tributos municipais (ISS/ISSQN)</t>
  </si>
  <si>
    <t>Tributos Federais</t>
  </si>
  <si>
    <t>PIS</t>
  </si>
  <si>
    <t>COFINS</t>
  </si>
  <si>
    <t>C.1</t>
  </si>
  <si>
    <t>C.1.1</t>
  </si>
  <si>
    <t>C.1.2</t>
  </si>
  <si>
    <t>C.2</t>
  </si>
  <si>
    <t>Auxiliar de Limpeza - Noturno</t>
  </si>
  <si>
    <t>Incidência do submódulo 2.2 sobre aviso prévio trabalhado (36,80% sobre o valor do Aviso Prévio Trabalhado)</t>
  </si>
  <si>
    <t>Posto Noturno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</si>
</sst>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00%"/>
    <numFmt numFmtId="165" formatCode="&quot;R$&quot;\ #,##0.00"/>
    <numFmt numFmtId="166" formatCode="&quot;R$ &quot;#,##0.00"/>
    <numFmt numFmtId="167" formatCode="0.0000000"/>
    <numFmt numFmtId="168" formatCode="0.00000000"/>
    <numFmt numFmtId="169" formatCode="00"/>
  </numFmts>
  <fonts count="44"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0"/>
      <color indexed="12"/>
      <name val="Arial"/>
      <family val="2"/>
    </font>
    <font>
      <i/>
      <sz val="10"/>
      <color rgb="FF002060"/>
      <name val="Calibri"/>
      <family val="2"/>
      <scheme val="minor"/>
    </font>
    <font>
      <b/>
      <sz val="8"/>
      <color rgb="FF000000"/>
      <name val="Verdana"/>
      <family val="2"/>
    </font>
    <font>
      <b/>
      <sz val="16"/>
      <color rgb="FF002060"/>
      <name val="Calibri"/>
      <family val="2"/>
      <scheme val="minor"/>
    </font>
    <font>
      <sz val="14"/>
      <color theme="1"/>
      <name val="Calibri"/>
      <family val="2"/>
      <scheme val="minor"/>
    </font>
    <font>
      <sz val="8"/>
      <color rgb="FF000000"/>
      <name val="Verdana"/>
      <family val="2"/>
    </font>
    <font>
      <b/>
      <sz val="8"/>
      <color rgb="FFFF0000"/>
      <name val="Verdana"/>
      <family val="2"/>
    </font>
    <font>
      <sz val="14"/>
      <color rgb="FF000000"/>
      <name val="Times New Roman"/>
      <family val="1"/>
    </font>
    <font>
      <sz val="10"/>
      <color rgb="FF000000"/>
      <name val="Verdana"/>
      <family val="2"/>
    </font>
    <font>
      <b/>
      <sz val="14"/>
      <color rgb="FF000000"/>
      <name val="Calibri"/>
      <family val="2"/>
      <scheme val="minor"/>
    </font>
    <font>
      <sz val="14"/>
      <color rgb="FF000000"/>
      <name val="Calibri"/>
      <family val="2"/>
      <scheme val="minor"/>
    </font>
    <font>
      <b/>
      <u/>
      <sz val="14"/>
      <color rgb="FF000000"/>
      <name val="Calibri"/>
      <family val="2"/>
      <scheme val="minor"/>
    </font>
    <font>
      <b/>
      <sz val="14"/>
      <color rgb="FF000000"/>
      <name val="Times New Roman"/>
      <family val="1"/>
    </font>
    <font>
      <b/>
      <sz val="14"/>
      <color indexed="10"/>
      <name val="Arial"/>
      <family val="2"/>
    </font>
    <font>
      <b/>
      <sz val="14"/>
      <color indexed="48"/>
      <name val="Trebuchet MS"/>
      <family val="2"/>
    </font>
    <font>
      <b/>
      <sz val="14"/>
      <color indexed="10"/>
      <name val="Trebuchet MS"/>
      <family val="2"/>
    </font>
    <font>
      <sz val="12"/>
      <name val="Times New Roman"/>
      <family val="1"/>
    </font>
    <font>
      <b/>
      <sz val="12"/>
      <name val="Times New Roman"/>
      <family val="1"/>
    </font>
    <font>
      <sz val="10"/>
      <name val="Times New Roman"/>
      <family val="1"/>
    </font>
    <font>
      <sz val="11"/>
      <name val="Calibri"/>
      <family val="2"/>
      <scheme val="minor"/>
    </font>
    <font>
      <b/>
      <sz val="11"/>
      <name val="Calibri"/>
      <family val="2"/>
      <scheme val="minor"/>
    </font>
    <font>
      <b/>
      <i/>
      <sz val="11"/>
      <name val="Calibri"/>
      <family val="2"/>
      <scheme val="minor"/>
    </font>
    <font>
      <b/>
      <sz val="11"/>
      <color theme="0"/>
      <name val="Calibri"/>
      <family val="2"/>
      <scheme val="minor"/>
    </font>
    <font>
      <strike/>
      <sz val="11"/>
      <name val="Calibri"/>
      <family val="2"/>
      <scheme val="minor"/>
    </font>
    <font>
      <b/>
      <sz val="11"/>
      <color indexed="8"/>
      <name val="Calibri"/>
      <family val="2"/>
      <scheme val="minor"/>
    </font>
    <font>
      <vertAlign val="superscript"/>
      <sz val="11"/>
      <name val="Calibri"/>
      <family val="2"/>
      <scheme val="minor"/>
    </font>
    <font>
      <b/>
      <sz val="11"/>
      <color rgb="FFFF0000"/>
      <name val="Calibri"/>
      <family val="2"/>
      <scheme val="minor"/>
    </font>
    <font>
      <sz val="11"/>
      <color rgb="FF000000"/>
      <name val="Calibri"/>
      <family val="2"/>
      <scheme val="minor"/>
    </font>
    <font>
      <sz val="10"/>
      <color rgb="FF000000"/>
      <name val="Times New Roman"/>
      <family val="1"/>
    </font>
    <font>
      <sz val="10"/>
      <color rgb="FF000000"/>
      <name val="Times New Roman"/>
      <family val="1"/>
    </font>
    <font>
      <b/>
      <sz val="11"/>
      <color rgb="FF000000"/>
      <name val="Calibri"/>
      <family val="2"/>
      <scheme val="minor"/>
    </font>
    <font>
      <sz val="11"/>
      <color rgb="FFFF0000"/>
      <name val="Calibri"/>
      <family val="2"/>
      <scheme val="minor"/>
    </font>
    <font>
      <sz val="11"/>
      <color theme="1"/>
      <name val="Calibri"/>
      <family val="2"/>
    </font>
    <font>
      <b/>
      <sz val="11"/>
      <color theme="1"/>
      <name val="Calibri"/>
      <family val="2"/>
    </font>
    <font>
      <b/>
      <sz val="11"/>
      <name val="Calibri"/>
      <family val="2"/>
    </font>
    <font>
      <sz val="11"/>
      <name val="Calibri"/>
      <family val="2"/>
    </font>
    <font>
      <b/>
      <u/>
      <sz val="11"/>
      <name val="Calibri"/>
      <family val="2"/>
    </font>
    <font>
      <sz val="11"/>
      <color rgb="FF000000"/>
      <name val="Calibri"/>
      <family val="2"/>
    </font>
    <font>
      <sz val="11"/>
      <name val="Calibri"/>
      <family val="2"/>
      <charset val="1"/>
    </font>
    <font>
      <u/>
      <sz val="10"/>
      <color rgb="FF000000"/>
      <name val="Times New Roman"/>
      <family val="1"/>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rgb="FFFFFFFF"/>
        <bgColor rgb="FFFFFFCC"/>
      </patternFill>
    </fill>
    <fill>
      <patternFill patternType="solid">
        <fgColor theme="0"/>
        <bgColor rgb="FFFFFFCC"/>
      </patternFill>
    </fill>
  </fills>
  <borders count="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rgb="FF000000"/>
      </left>
      <right/>
      <top style="thin">
        <color indexed="64"/>
      </top>
      <bottom style="thin">
        <color indexed="64"/>
      </bottom>
      <diagonal/>
    </border>
  </borders>
  <cellStyleXfs count="12">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0" fontId="4" fillId="0" borderId="0" applyNumberFormat="0" applyFill="0" applyBorder="0" applyAlignment="0" applyProtection="0">
      <alignment vertical="top"/>
      <protection locked="0"/>
    </xf>
    <xf numFmtId="43" fontId="1" fillId="0" borderId="0" applyFont="0" applyFill="0" applyBorder="0" applyAlignment="0" applyProtection="0"/>
    <xf numFmtId="0" fontId="32" fillId="0" borderId="0"/>
    <xf numFmtId="44" fontId="1" fillId="0" borderId="0" applyFont="0" applyFill="0" applyBorder="0" applyAlignment="0" applyProtection="0"/>
    <xf numFmtId="43" fontId="1" fillId="0" borderId="0" applyFont="0" applyFill="0" applyBorder="0" applyAlignment="0" applyProtection="0"/>
    <xf numFmtId="0" fontId="33" fillId="0" borderId="0"/>
  </cellStyleXfs>
  <cellXfs count="493">
    <xf numFmtId="0" fontId="0" fillId="0" borderId="0" xfId="0"/>
    <xf numFmtId="0" fontId="6" fillId="2" borderId="15" xfId="0" applyFont="1" applyFill="1" applyBorder="1" applyAlignment="1">
      <alignment wrapText="1"/>
    </xf>
    <xf numFmtId="0" fontId="6" fillId="2" borderId="16" xfId="0" applyFont="1" applyFill="1" applyBorder="1" applyAlignment="1">
      <alignment horizontal="center" wrapText="1"/>
    </xf>
    <xf numFmtId="0" fontId="8" fillId="0" borderId="0" xfId="0" applyFont="1" applyAlignment="1">
      <alignment horizontal="justify"/>
    </xf>
    <xf numFmtId="0" fontId="9" fillId="2" borderId="16" xfId="0" applyFont="1" applyFill="1" applyBorder="1" applyAlignment="1">
      <alignment horizontal="justify" wrapText="1"/>
    </xf>
    <xf numFmtId="0" fontId="11" fillId="0" borderId="0" xfId="0" applyFont="1" applyAlignment="1">
      <alignment horizontal="justify" wrapText="1"/>
    </xf>
    <xf numFmtId="0" fontId="12" fillId="2" borderId="16" xfId="0" applyFont="1" applyFill="1" applyBorder="1" applyAlignment="1">
      <alignment horizontal="center" wrapText="1"/>
    </xf>
    <xf numFmtId="0" fontId="9" fillId="2" borderId="16" xfId="0" applyFont="1" applyFill="1" applyBorder="1" applyAlignment="1">
      <alignment horizontal="center" wrapText="1"/>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9" fillId="2" borderId="17" xfId="0" applyFont="1" applyFill="1" applyBorder="1" applyAlignment="1">
      <alignment horizontal="center" wrapText="1"/>
    </xf>
    <xf numFmtId="0" fontId="0" fillId="0" borderId="16" xfId="0" applyBorder="1"/>
    <xf numFmtId="0" fontId="0" fillId="0" borderId="16" xfId="0" applyBorder="1" applyAlignment="1">
      <alignment horizontal="center"/>
    </xf>
    <xf numFmtId="0" fontId="0" fillId="3" borderId="16" xfId="0" applyFill="1" applyBorder="1"/>
    <xf numFmtId="0" fontId="0" fillId="3" borderId="16" xfId="0" applyFill="1" applyBorder="1" applyAlignment="1">
      <alignment horizontal="center"/>
    </xf>
    <xf numFmtId="0" fontId="0" fillId="0" borderId="17" xfId="0" applyBorder="1"/>
    <xf numFmtId="0" fontId="4" fillId="0" borderId="0" xfId="6" applyAlignment="1" applyProtection="1"/>
    <xf numFmtId="0" fontId="16" fillId="0" borderId="0" xfId="0" applyFont="1" applyAlignment="1">
      <alignment horizontal="center" wrapText="1"/>
    </xf>
    <xf numFmtId="0" fontId="2" fillId="0" borderId="0" xfId="0" applyFont="1"/>
    <xf numFmtId="0" fontId="8" fillId="0" borderId="0" xfId="0" applyFont="1"/>
    <xf numFmtId="0" fontId="18" fillId="0" borderId="18" xfId="0" applyFont="1" applyBorder="1" applyAlignment="1">
      <alignment horizontal="center" vertical="center" wrapText="1"/>
    </xf>
    <xf numFmtId="0" fontId="19" fillId="0" borderId="19" xfId="0" applyFont="1" applyBorder="1" applyAlignment="1">
      <alignment horizontal="justify" vertical="center" wrapText="1"/>
    </xf>
    <xf numFmtId="0" fontId="19" fillId="0" borderId="20" xfId="0" applyFont="1" applyBorder="1" applyAlignment="1">
      <alignment horizontal="justify" vertical="center" wrapText="1"/>
    </xf>
    <xf numFmtId="0" fontId="19" fillId="0" borderId="14" xfId="0" applyFont="1" applyBorder="1" applyAlignment="1">
      <alignment horizontal="justify" vertical="center" wrapText="1"/>
    </xf>
    <xf numFmtId="0" fontId="19" fillId="0" borderId="13" xfId="0" applyFont="1" applyBorder="1" applyAlignment="1">
      <alignment horizontal="justify" vertical="center" wrapText="1"/>
    </xf>
    <xf numFmtId="0" fontId="19" fillId="0" borderId="21" xfId="0" applyFont="1" applyBorder="1" applyAlignment="1">
      <alignment horizontal="justify" vertical="center" wrapText="1"/>
    </xf>
    <xf numFmtId="0" fontId="19" fillId="0" borderId="22" xfId="0" applyFont="1" applyBorder="1" applyAlignment="1">
      <alignment horizontal="justify" vertical="center" wrapText="1"/>
    </xf>
    <xf numFmtId="0" fontId="22"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horizontal="left" vertical="center"/>
    </xf>
    <xf numFmtId="44" fontId="22" fillId="0" borderId="0" xfId="0" applyNumberFormat="1"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vertical="center"/>
    </xf>
    <xf numFmtId="0" fontId="20" fillId="0" borderId="0" xfId="0" applyFont="1" applyAlignment="1">
      <alignment horizontal="justify" vertical="center"/>
    </xf>
    <xf numFmtId="164" fontId="21" fillId="0" borderId="0" xfId="2" applyNumberFormat="1" applyFont="1" applyFill="1" applyBorder="1" applyAlignment="1">
      <alignment vertical="center"/>
    </xf>
    <xf numFmtId="4" fontId="20" fillId="0" borderId="0" xfId="0" applyNumberFormat="1" applyFont="1" applyAlignment="1">
      <alignment horizontal="right" vertical="center"/>
    </xf>
    <xf numFmtId="4" fontId="20" fillId="0" borderId="0" xfId="0" applyNumberFormat="1" applyFont="1" applyAlignment="1">
      <alignment horizontal="justify" vertical="center"/>
    </xf>
    <xf numFmtId="4" fontId="20" fillId="0" borderId="0" xfId="2" applyNumberFormat="1" applyFont="1" applyFill="1" applyBorder="1" applyAlignment="1">
      <alignment vertical="center"/>
    </xf>
    <xf numFmtId="44" fontId="20" fillId="0" borderId="0" xfId="1" applyFont="1" applyFill="1" applyBorder="1" applyAlignment="1">
      <alignment horizontal="justify" vertical="center"/>
    </xf>
    <xf numFmtId="4" fontId="20" fillId="0" borderId="0" xfId="0" applyNumberFormat="1" applyFont="1" applyAlignment="1">
      <alignment vertical="center"/>
    </xf>
    <xf numFmtId="4" fontId="22" fillId="0" borderId="0" xfId="0" applyNumberFormat="1" applyFont="1" applyAlignment="1">
      <alignment vertical="center"/>
    </xf>
    <xf numFmtId="43" fontId="22" fillId="0" borderId="0" xfId="7" applyFont="1" applyFill="1" applyAlignment="1">
      <alignment horizontal="center" vertical="center"/>
    </xf>
    <xf numFmtId="43" fontId="22" fillId="0" borderId="0" xfId="7" applyFont="1" applyFill="1" applyBorder="1" applyAlignment="1">
      <alignment horizontal="center" vertical="center"/>
    </xf>
    <xf numFmtId="0" fontId="20" fillId="2" borderId="0" xfId="0" applyFont="1" applyFill="1" applyAlignment="1">
      <alignment vertical="center"/>
    </xf>
    <xf numFmtId="0" fontId="21" fillId="2" borderId="0" xfId="0" applyFont="1" applyFill="1" applyAlignment="1">
      <alignment vertical="center"/>
    </xf>
    <xf numFmtId="0" fontId="24" fillId="0" borderId="4" xfId="0" applyFont="1" applyBorder="1" applyAlignment="1">
      <alignment horizontal="center" vertical="center" wrapText="1"/>
    </xf>
    <xf numFmtId="4" fontId="23" fillId="0" borderId="4" xfId="0" applyNumberFormat="1" applyFont="1" applyBorder="1" applyAlignment="1">
      <alignment horizontal="center" vertical="center"/>
    </xf>
    <xf numFmtId="0" fontId="24" fillId="7" borderId="18" xfId="0" applyFont="1" applyFill="1" applyBorder="1" applyAlignment="1">
      <alignment horizontal="center" vertical="center" wrapText="1"/>
    </xf>
    <xf numFmtId="0" fontId="23" fillId="2" borderId="28" xfId="0" applyFont="1" applyFill="1" applyBorder="1" applyAlignment="1">
      <alignment horizontal="center" vertical="center"/>
    </xf>
    <xf numFmtId="0" fontId="23" fillId="2" borderId="4" xfId="3" applyFont="1" applyFill="1" applyBorder="1" applyAlignment="1">
      <alignment horizontal="right" vertical="center" wrapText="1"/>
    </xf>
    <xf numFmtId="0" fontId="23" fillId="2" borderId="4" xfId="4" applyFont="1" applyFill="1" applyBorder="1" applyAlignment="1">
      <alignment horizontal="justify" vertical="center" wrapText="1"/>
    </xf>
    <xf numFmtId="0" fontId="23" fillId="2" borderId="4" xfId="0" applyFont="1" applyFill="1" applyBorder="1" applyAlignment="1">
      <alignment horizontal="justify" vertical="center"/>
    </xf>
    <xf numFmtId="0" fontId="24" fillId="2" borderId="28" xfId="5" applyFont="1" applyFill="1" applyBorder="1" applyAlignment="1">
      <alignment horizontal="center" vertical="center" wrapText="1"/>
    </xf>
    <xf numFmtId="0" fontId="23" fillId="2" borderId="28" xfId="0" applyFont="1" applyFill="1" applyBorder="1" applyAlignment="1">
      <alignment horizontal="center" vertical="center" wrapText="1"/>
    </xf>
    <xf numFmtId="0" fontId="24" fillId="0" borderId="1" xfId="5" applyFont="1" applyBorder="1" applyAlignment="1">
      <alignment vertical="center" wrapText="1"/>
    </xf>
    <xf numFmtId="0" fontId="23" fillId="0" borderId="28" xfId="5" applyFont="1" applyBorder="1" applyAlignment="1">
      <alignment horizontal="center" vertical="center" wrapText="1"/>
    </xf>
    <xf numFmtId="0" fontId="23" fillId="0" borderId="4" xfId="5" applyFont="1" applyBorder="1" applyAlignment="1">
      <alignment vertical="center" wrapText="1"/>
    </xf>
    <xf numFmtId="0" fontId="23" fillId="0" borderId="3" xfId="0" applyFont="1" applyBorder="1" applyAlignment="1">
      <alignment vertical="center" wrapText="1"/>
    </xf>
    <xf numFmtId="10" fontId="23" fillId="0" borderId="4" xfId="2" applyNumberFormat="1" applyFont="1" applyFill="1" applyBorder="1" applyAlignment="1">
      <alignment horizontal="center" vertical="center"/>
    </xf>
    <xf numFmtId="0" fontId="24" fillId="0" borderId="1" xfId="5" applyFont="1" applyBorder="1" applyAlignment="1">
      <alignment vertical="center"/>
    </xf>
    <xf numFmtId="0" fontId="23" fillId="0" borderId="1" xfId="5" applyFont="1" applyBorder="1" applyAlignment="1">
      <alignment vertical="center" wrapText="1"/>
    </xf>
    <xf numFmtId="0" fontId="24" fillId="0" borderId="10" xfId="5" applyFont="1" applyBorder="1" applyAlignment="1">
      <alignment horizontal="center" vertical="center" wrapText="1"/>
    </xf>
    <xf numFmtId="0" fontId="24" fillId="0" borderId="4" xfId="0" applyFont="1" applyBorder="1" applyAlignment="1">
      <alignment horizontal="center" vertical="center"/>
    </xf>
    <xf numFmtId="168" fontId="24" fillId="0" borderId="4" xfId="0" applyNumberFormat="1" applyFont="1" applyBorder="1" applyAlignment="1">
      <alignment horizontal="center" vertical="center"/>
    </xf>
    <xf numFmtId="166" fontId="24" fillId="0" borderId="4" xfId="0" applyNumberFormat="1" applyFont="1" applyBorder="1" applyAlignment="1">
      <alignment horizontal="center" vertical="center"/>
    </xf>
    <xf numFmtId="0" fontId="23" fillId="0" borderId="3" xfId="0" applyFont="1" applyBorder="1" applyAlignment="1">
      <alignment horizontal="center" vertical="center" wrapText="1"/>
    </xf>
    <xf numFmtId="10" fontId="24" fillId="5" borderId="4" xfId="2" applyNumberFormat="1" applyFont="1" applyFill="1" applyBorder="1" applyAlignment="1">
      <alignment horizontal="center" vertical="center"/>
    </xf>
    <xf numFmtId="0" fontId="24" fillId="4" borderId="28" xfId="5"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3" xfId="0" applyFont="1" applyFill="1" applyBorder="1" applyAlignment="1">
      <alignment vertical="center" wrapText="1"/>
    </xf>
    <xf numFmtId="165" fontId="23" fillId="0" borderId="26" xfId="0" applyNumberFormat="1" applyFont="1" applyBorder="1" applyAlignment="1">
      <alignment horizontal="center" vertical="center"/>
    </xf>
    <xf numFmtId="165" fontId="24" fillId="5" borderId="26" xfId="0" applyNumberFormat="1" applyFont="1" applyFill="1" applyBorder="1" applyAlignment="1">
      <alignment horizontal="center" vertical="center"/>
    </xf>
    <xf numFmtId="10" fontId="24" fillId="5" borderId="4" xfId="0" applyNumberFormat="1" applyFont="1" applyFill="1" applyBorder="1" applyAlignment="1">
      <alignment horizontal="center" vertical="center" wrapText="1"/>
    </xf>
    <xf numFmtId="165" fontId="24" fillId="2" borderId="26" xfId="5" applyNumberFormat="1" applyFont="1" applyFill="1" applyBorder="1" applyAlignment="1">
      <alignment horizontal="center" vertical="center" wrapText="1"/>
    </xf>
    <xf numFmtId="165" fontId="23" fillId="2" borderId="26" xfId="0" applyNumberFormat="1" applyFont="1" applyFill="1" applyBorder="1" applyAlignment="1">
      <alignment horizontal="center" vertical="center"/>
    </xf>
    <xf numFmtId="165" fontId="23" fillId="2" borderId="26" xfId="0" quotePrefix="1" applyNumberFormat="1" applyFont="1" applyFill="1" applyBorder="1" applyAlignment="1">
      <alignment horizontal="center" vertical="center"/>
    </xf>
    <xf numFmtId="165" fontId="24" fillId="6" borderId="26" xfId="0" applyNumberFormat="1" applyFont="1" applyFill="1" applyBorder="1" applyAlignment="1">
      <alignment horizontal="center" vertical="center"/>
    </xf>
    <xf numFmtId="165" fontId="24" fillId="4" borderId="26" xfId="5" applyNumberFormat="1" applyFont="1" applyFill="1" applyBorder="1" applyAlignment="1">
      <alignment horizontal="center" vertical="center" wrapText="1"/>
    </xf>
    <xf numFmtId="165" fontId="24" fillId="0" borderId="26" xfId="5" applyNumberFormat="1" applyFont="1" applyBorder="1" applyAlignment="1">
      <alignment horizontal="center" vertical="center" wrapText="1"/>
    </xf>
    <xf numFmtId="165" fontId="24" fillId="2" borderId="26" xfId="0" applyNumberFormat="1" applyFont="1" applyFill="1" applyBorder="1" applyAlignment="1">
      <alignment horizontal="center" vertical="center"/>
    </xf>
    <xf numFmtId="0" fontId="24" fillId="0" borderId="3" xfId="5" applyFont="1" applyBorder="1" applyAlignment="1">
      <alignment horizontal="center" vertical="center"/>
    </xf>
    <xf numFmtId="10" fontId="24" fillId="5" borderId="4" xfId="5" applyNumberFormat="1" applyFont="1" applyFill="1" applyBorder="1" applyAlignment="1">
      <alignment horizontal="center" vertical="center" wrapText="1"/>
    </xf>
    <xf numFmtId="165" fontId="24" fillId="6" borderId="31" xfId="0" applyNumberFormat="1" applyFont="1" applyFill="1" applyBorder="1" applyAlignment="1">
      <alignment horizontal="center" vertical="center"/>
    </xf>
    <xf numFmtId="0" fontId="23" fillId="0" borderId="4" xfId="0" applyFont="1" applyBorder="1" applyAlignment="1">
      <alignment vertical="center" wrapText="1"/>
    </xf>
    <xf numFmtId="165" fontId="24" fillId="5" borderId="24" xfId="0" applyNumberFormat="1" applyFont="1" applyFill="1" applyBorder="1" applyAlignment="1">
      <alignment horizontal="center" vertical="center"/>
    </xf>
    <xf numFmtId="165" fontId="24" fillId="3" borderId="26" xfId="5" applyNumberFormat="1" applyFont="1" applyFill="1" applyBorder="1" applyAlignment="1">
      <alignment horizontal="center" vertical="center" wrapText="1"/>
    </xf>
    <xf numFmtId="165" fontId="24" fillId="0" borderId="26" xfId="0" applyNumberFormat="1" applyFont="1" applyBorder="1" applyAlignment="1">
      <alignment horizontal="center" vertical="center"/>
    </xf>
    <xf numFmtId="165" fontId="24" fillId="5" borderId="36" xfId="0" applyNumberFormat="1" applyFont="1" applyFill="1" applyBorder="1" applyAlignment="1">
      <alignment horizontal="center" vertical="center"/>
    </xf>
    <xf numFmtId="165" fontId="24" fillId="4" borderId="26" xfId="0" applyNumberFormat="1" applyFont="1" applyFill="1" applyBorder="1" applyAlignment="1">
      <alignment horizontal="center" vertical="center"/>
    </xf>
    <xf numFmtId="0" fontId="24" fillId="2" borderId="4" xfId="5" applyFont="1" applyFill="1" applyBorder="1" applyAlignment="1">
      <alignment vertical="center" wrapText="1"/>
    </xf>
    <xf numFmtId="0" fontId="23" fillId="2" borderId="4" xfId="0" applyFont="1" applyFill="1" applyBorder="1" applyAlignment="1">
      <alignment vertical="center" wrapText="1"/>
    </xf>
    <xf numFmtId="167" fontId="24" fillId="0" borderId="4" xfId="0" applyNumberFormat="1" applyFont="1" applyBorder="1" applyAlignment="1">
      <alignment horizontal="center" vertical="center"/>
    </xf>
    <xf numFmtId="165" fontId="24" fillId="6" borderId="27" xfId="0" applyNumberFormat="1" applyFont="1" applyFill="1" applyBorder="1" applyAlignment="1">
      <alignment horizontal="center" vertical="center"/>
    </xf>
    <xf numFmtId="165" fontId="23" fillId="0" borderId="14" xfId="0" applyNumberFormat="1" applyFont="1" applyBorder="1" applyAlignment="1">
      <alignment horizontal="center" vertical="center"/>
    </xf>
    <xf numFmtId="10" fontId="24" fillId="0" borderId="18" xfId="0" applyNumberFormat="1" applyFont="1" applyBorder="1" applyAlignment="1">
      <alignment horizontal="center" vertical="center"/>
    </xf>
    <xf numFmtId="0" fontId="24" fillId="7" borderId="11" xfId="0" applyFont="1" applyFill="1" applyBorder="1" applyAlignment="1">
      <alignment vertical="center" wrapText="1"/>
    </xf>
    <xf numFmtId="10" fontId="24" fillId="6" borderId="4" xfId="5" applyNumberFormat="1" applyFont="1" applyFill="1" applyBorder="1" applyAlignment="1">
      <alignment horizontal="center" vertical="center" wrapText="1"/>
    </xf>
    <xf numFmtId="0" fontId="23" fillId="0" borderId="28" xfId="0" applyFont="1" applyBorder="1" applyAlignment="1">
      <alignment horizontal="center" vertical="center" wrapText="1"/>
    </xf>
    <xf numFmtId="0" fontId="24" fillId="0" borderId="28" xfId="0" applyFont="1" applyBorder="1" applyAlignment="1">
      <alignment horizontal="center" vertical="center"/>
    </xf>
    <xf numFmtId="0" fontId="23" fillId="2" borderId="37" xfId="0" applyFont="1" applyFill="1" applyBorder="1" applyAlignment="1">
      <alignment horizontal="center" vertical="center" wrapText="1"/>
    </xf>
    <xf numFmtId="44" fontId="2" fillId="5" borderId="16" xfId="0" applyNumberFormat="1" applyFont="1" applyFill="1" applyBorder="1" applyAlignment="1">
      <alignment horizontal="center" vertical="center" wrapText="1"/>
    </xf>
    <xf numFmtId="165" fontId="23" fillId="2" borderId="45" xfId="0" applyNumberFormat="1" applyFont="1" applyFill="1" applyBorder="1" applyAlignment="1">
      <alignment horizontal="center" vertical="center" wrapText="1"/>
    </xf>
    <xf numFmtId="165" fontId="24" fillId="7" borderId="11" xfId="0" applyNumberFormat="1" applyFont="1" applyFill="1" applyBorder="1" applyAlignment="1">
      <alignment vertical="center" wrapText="1"/>
    </xf>
    <xf numFmtId="165" fontId="24" fillId="7" borderId="14" xfId="0" applyNumberFormat="1" applyFont="1" applyFill="1" applyBorder="1" applyAlignment="1">
      <alignment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165" fontId="23" fillId="2" borderId="18" xfId="0" applyNumberFormat="1" applyFont="1" applyFill="1" applyBorder="1" applyAlignment="1">
      <alignment horizontal="center" vertical="center" wrapText="1"/>
    </xf>
    <xf numFmtId="165" fontId="25" fillId="7" borderId="18" xfId="0" applyNumberFormat="1" applyFont="1" applyFill="1" applyBorder="1" applyAlignment="1">
      <alignment horizontal="center"/>
    </xf>
    <xf numFmtId="44" fontId="24" fillId="0" borderId="14" xfId="0" applyNumberFormat="1" applyFont="1" applyBorder="1" applyAlignment="1">
      <alignment horizontal="center" vertical="center" wrapText="1"/>
    </xf>
    <xf numFmtId="0" fontId="24" fillId="2" borderId="37"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3" fillId="2" borderId="26" xfId="0" applyFont="1" applyFill="1" applyBorder="1" applyAlignment="1">
      <alignment horizontal="center" vertical="center" wrapText="1"/>
    </xf>
    <xf numFmtId="0" fontId="24" fillId="2" borderId="28" xfId="0" applyFont="1" applyFill="1" applyBorder="1" applyAlignment="1">
      <alignment horizontal="center" vertical="center"/>
    </xf>
    <xf numFmtId="0" fontId="24" fillId="2" borderId="4" xfId="0" applyFont="1" applyFill="1" applyBorder="1" applyAlignment="1">
      <alignment horizontal="center" vertical="center"/>
    </xf>
    <xf numFmtId="168" fontId="24" fillId="2" borderId="4" xfId="0" applyNumberFormat="1" applyFont="1" applyFill="1" applyBorder="1" applyAlignment="1">
      <alignment horizontal="center" vertical="center"/>
    </xf>
    <xf numFmtId="166" fontId="24" fillId="2" borderId="4" xfId="0" applyNumberFormat="1" applyFont="1" applyFill="1" applyBorder="1" applyAlignment="1">
      <alignment horizontal="center" vertical="center"/>
    </xf>
    <xf numFmtId="166" fontId="24" fillId="2" borderId="26" xfId="0" applyNumberFormat="1" applyFont="1" applyFill="1" applyBorder="1" applyAlignment="1">
      <alignment horizontal="center" vertical="center"/>
    </xf>
    <xf numFmtId="49" fontId="24" fillId="2" borderId="4" xfId="0" applyNumberFormat="1" applyFont="1" applyFill="1" applyBorder="1" applyAlignment="1">
      <alignment horizontal="center" vertical="center"/>
    </xf>
    <xf numFmtId="0" fontId="23" fillId="0" borderId="26" xfId="0" applyFont="1" applyBorder="1" applyAlignment="1">
      <alignment horizontal="center" vertical="center" wrapText="1"/>
    </xf>
    <xf numFmtId="166" fontId="24" fillId="0" borderId="26" xfId="0" applyNumberFormat="1" applyFont="1" applyBorder="1" applyAlignment="1">
      <alignment horizontal="center" vertical="center"/>
    </xf>
    <xf numFmtId="166" fontId="24" fillId="0" borderId="36" xfId="0" applyNumberFormat="1" applyFont="1" applyBorder="1" applyAlignment="1">
      <alignment horizontal="center" vertical="center"/>
    </xf>
    <xf numFmtId="0" fontId="24" fillId="5" borderId="4" xfId="0" applyFont="1" applyFill="1" applyBorder="1" applyAlignment="1">
      <alignment horizontal="center" vertical="center"/>
    </xf>
    <xf numFmtId="0" fontId="24" fillId="5" borderId="4" xfId="0" applyFont="1" applyFill="1" applyBorder="1" applyAlignment="1">
      <alignment horizontal="center" vertical="center" wrapText="1"/>
    </xf>
    <xf numFmtId="2" fontId="24" fillId="7" borderId="11" xfId="0" applyNumberFormat="1" applyFont="1" applyFill="1" applyBorder="1" applyAlignment="1">
      <alignment vertical="center" wrapText="1"/>
    </xf>
    <xf numFmtId="166" fontId="24" fillId="2" borderId="36" xfId="0" applyNumberFormat="1" applyFont="1" applyFill="1" applyBorder="1" applyAlignment="1">
      <alignment horizontal="center" vertical="center"/>
    </xf>
    <xf numFmtId="0" fontId="24" fillId="2" borderId="37" xfId="0" applyFont="1" applyFill="1" applyBorder="1" applyAlignment="1">
      <alignment horizontal="right" vertical="center"/>
    </xf>
    <xf numFmtId="0" fontId="32" fillId="0" borderId="0" xfId="8" applyAlignment="1">
      <alignment horizontal="left" vertical="top"/>
    </xf>
    <xf numFmtId="0" fontId="24" fillId="5" borderId="4" xfId="8" applyFont="1" applyFill="1" applyBorder="1" applyAlignment="1">
      <alignment horizontal="center" vertical="center" wrapText="1"/>
    </xf>
    <xf numFmtId="0" fontId="24" fillId="5" borderId="26" xfId="0" applyFont="1" applyFill="1" applyBorder="1" applyAlignment="1">
      <alignment horizontal="center" vertical="center" wrapText="1"/>
    </xf>
    <xf numFmtId="0" fontId="24" fillId="5" borderId="28" xfId="8" applyFont="1" applyFill="1" applyBorder="1" applyAlignment="1">
      <alignment horizontal="center" vertical="center" wrapText="1"/>
    </xf>
    <xf numFmtId="0" fontId="2" fillId="5" borderId="26" xfId="0" applyFont="1" applyFill="1" applyBorder="1" applyAlignment="1">
      <alignment horizontal="center" vertical="center" wrapText="1"/>
    </xf>
    <xf numFmtId="169" fontId="31" fillId="0" borderId="28" xfId="8" applyNumberFormat="1" applyFont="1" applyBorder="1" applyAlignment="1">
      <alignment horizontal="center" vertical="center" shrinkToFit="1"/>
    </xf>
    <xf numFmtId="165" fontId="31" fillId="0" borderId="4" xfId="8" applyNumberFormat="1" applyFont="1" applyBorder="1" applyAlignment="1">
      <alignment horizontal="center" vertical="center"/>
    </xf>
    <xf numFmtId="165" fontId="31" fillId="0" borderId="26" xfId="8" applyNumberFormat="1" applyFont="1" applyBorder="1" applyAlignment="1">
      <alignment horizontal="center" vertical="center"/>
    </xf>
    <xf numFmtId="165" fontId="34" fillId="5" borderId="4" xfId="8" applyNumberFormat="1" applyFont="1" applyFill="1" applyBorder="1" applyAlignment="1">
      <alignment horizontal="center" vertical="center"/>
    </xf>
    <xf numFmtId="165" fontId="34" fillId="5" borderId="26" xfId="8" applyNumberFormat="1" applyFont="1" applyFill="1" applyBorder="1" applyAlignment="1">
      <alignment horizontal="center" vertical="center"/>
    </xf>
    <xf numFmtId="165" fontId="34" fillId="7" borderId="15" xfId="8" applyNumberFormat="1" applyFont="1" applyFill="1" applyBorder="1" applyAlignment="1">
      <alignment horizontal="center" vertical="center"/>
    </xf>
    <xf numFmtId="165" fontId="34" fillId="7" borderId="18" xfId="8" applyNumberFormat="1" applyFont="1" applyFill="1" applyBorder="1" applyAlignment="1">
      <alignment horizontal="center" vertical="center"/>
    </xf>
    <xf numFmtId="0" fontId="23" fillId="2" borderId="4" xfId="8" applyFont="1" applyFill="1" applyBorder="1" applyAlignment="1">
      <alignment horizontal="center" vertical="center" wrapText="1"/>
    </xf>
    <xf numFmtId="165" fontId="31" fillId="2" borderId="4" xfId="8" applyNumberFormat="1" applyFont="1" applyFill="1" applyBorder="1" applyAlignment="1">
      <alignment horizontal="center" vertical="center"/>
    </xf>
    <xf numFmtId="169" fontId="23" fillId="2" borderId="28" xfId="8" applyNumberFormat="1" applyFont="1" applyFill="1" applyBorder="1" applyAlignment="1">
      <alignment horizontal="center" vertical="center" shrinkToFit="1"/>
    </xf>
    <xf numFmtId="0" fontId="23" fillId="2" borderId="4" xfId="8" applyFont="1" applyFill="1" applyBorder="1" applyAlignment="1">
      <alignment horizontal="left" vertical="center" wrapText="1"/>
    </xf>
    <xf numFmtId="1" fontId="23" fillId="2" borderId="4" xfId="8" applyNumberFormat="1" applyFont="1" applyFill="1" applyBorder="1" applyAlignment="1">
      <alignment horizontal="center" vertical="center" shrinkToFit="1"/>
    </xf>
    <xf numFmtId="165" fontId="23" fillId="2" borderId="4" xfId="8" applyNumberFormat="1" applyFont="1" applyFill="1" applyBorder="1" applyAlignment="1">
      <alignment horizontal="center" vertical="center"/>
    </xf>
    <xf numFmtId="165" fontId="23" fillId="2" borderId="26" xfId="8" applyNumberFormat="1" applyFont="1" applyFill="1" applyBorder="1" applyAlignment="1">
      <alignment horizontal="center" vertical="center"/>
    </xf>
    <xf numFmtId="169" fontId="31" fillId="2" borderId="28" xfId="8" applyNumberFormat="1" applyFont="1" applyFill="1" applyBorder="1" applyAlignment="1">
      <alignment horizontal="center" vertical="center" shrinkToFit="1"/>
    </xf>
    <xf numFmtId="165" fontId="31" fillId="2" borderId="26" xfId="8" applyNumberFormat="1" applyFont="1" applyFill="1" applyBorder="1" applyAlignment="1">
      <alignment horizontal="center" vertical="center"/>
    </xf>
    <xf numFmtId="1" fontId="31" fillId="2" borderId="28" xfId="8" applyNumberFormat="1" applyFont="1" applyFill="1" applyBorder="1" applyAlignment="1">
      <alignment horizontal="center" vertical="center" shrinkToFit="1"/>
    </xf>
    <xf numFmtId="1" fontId="23" fillId="2" borderId="28" xfId="8" applyNumberFormat="1" applyFont="1" applyFill="1" applyBorder="1" applyAlignment="1">
      <alignment horizontal="center" vertical="center" shrinkToFit="1"/>
    </xf>
    <xf numFmtId="1" fontId="1" fillId="2" borderId="28" xfId="8" applyNumberFormat="1" applyFont="1" applyFill="1" applyBorder="1" applyAlignment="1">
      <alignment horizontal="center" vertical="center" shrinkToFit="1"/>
    </xf>
    <xf numFmtId="0" fontId="1" fillId="2" borderId="4" xfId="8" applyFont="1" applyFill="1" applyBorder="1" applyAlignment="1">
      <alignment horizontal="center" vertical="center" wrapText="1"/>
    </xf>
    <xf numFmtId="165" fontId="1" fillId="2" borderId="4" xfId="8" applyNumberFormat="1" applyFont="1" applyFill="1" applyBorder="1" applyAlignment="1">
      <alignment horizontal="center" vertical="center"/>
    </xf>
    <xf numFmtId="165" fontId="1" fillId="2" borderId="26" xfId="8" applyNumberFormat="1" applyFont="1" applyFill="1" applyBorder="1" applyAlignment="1">
      <alignment horizontal="center" vertical="center"/>
    </xf>
    <xf numFmtId="0" fontId="24" fillId="2" borderId="1" xfId="5" applyFont="1" applyFill="1" applyBorder="1" applyAlignment="1">
      <alignment vertical="center" wrapText="1"/>
    </xf>
    <xf numFmtId="4" fontId="24" fillId="2" borderId="26" xfId="5" applyNumberFormat="1" applyFont="1" applyFill="1" applyBorder="1" applyAlignment="1">
      <alignment horizontal="center" vertical="center" wrapText="1"/>
    </xf>
    <xf numFmtId="0" fontId="24" fillId="0" borderId="4" xfId="5" applyFont="1" applyBorder="1" applyAlignment="1">
      <alignment horizontal="center" vertical="center" wrapText="1"/>
    </xf>
    <xf numFmtId="165" fontId="31" fillId="2" borderId="51" xfId="8" applyNumberFormat="1" applyFont="1" applyFill="1" applyBorder="1" applyAlignment="1">
      <alignment horizontal="center" vertical="center"/>
    </xf>
    <xf numFmtId="169" fontId="1" fillId="2" borderId="28" xfId="8" applyNumberFormat="1" applyFont="1" applyFill="1" applyBorder="1" applyAlignment="1">
      <alignment horizontal="center" vertical="center" shrinkToFit="1"/>
    </xf>
    <xf numFmtId="0" fontId="2" fillId="5" borderId="4" xfId="0" applyFont="1" applyFill="1" applyBorder="1" applyAlignment="1">
      <alignment horizontal="center" vertical="center" wrapText="1"/>
    </xf>
    <xf numFmtId="0" fontId="24" fillId="7" borderId="13"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17" xfId="0" applyFont="1" applyFill="1" applyBorder="1" applyAlignment="1">
      <alignment horizontal="center" vertical="center" wrapText="1"/>
    </xf>
    <xf numFmtId="2" fontId="23" fillId="2" borderId="37" xfId="0" applyNumberFormat="1" applyFont="1" applyFill="1" applyBorder="1" applyAlignment="1">
      <alignment horizontal="center" vertical="center"/>
    </xf>
    <xf numFmtId="2" fontId="24" fillId="7" borderId="11" xfId="0" applyNumberFormat="1" applyFont="1" applyFill="1" applyBorder="1" applyAlignment="1">
      <alignment horizontal="center" vertical="center" wrapText="1"/>
    </xf>
    <xf numFmtId="2" fontId="23" fillId="2" borderId="16" xfId="0" applyNumberFormat="1" applyFont="1" applyFill="1" applyBorder="1" applyAlignment="1">
      <alignment horizontal="center" vertical="center"/>
    </xf>
    <xf numFmtId="165" fontId="24" fillId="7" borderId="11" xfId="0" applyNumberFormat="1" applyFont="1" applyFill="1" applyBorder="1" applyAlignment="1">
      <alignment horizontal="center" vertical="center" wrapText="1"/>
    </xf>
    <xf numFmtId="165" fontId="22" fillId="0" borderId="0" xfId="0" applyNumberFormat="1" applyFont="1" applyAlignment="1">
      <alignment vertical="center"/>
    </xf>
    <xf numFmtId="165" fontId="24" fillId="7" borderId="14" xfId="0" applyNumberFormat="1" applyFont="1" applyFill="1" applyBorder="1" applyAlignment="1">
      <alignment horizontal="center" vertical="center" wrapText="1"/>
    </xf>
    <xf numFmtId="0" fontId="35" fillId="2" borderId="45" xfId="0" applyFont="1" applyFill="1" applyBorder="1" applyAlignment="1">
      <alignment horizontal="center" vertical="center"/>
    </xf>
    <xf numFmtId="0" fontId="23" fillId="2" borderId="37" xfId="0" applyFont="1" applyFill="1" applyBorder="1" applyAlignment="1">
      <alignment horizontal="center" vertical="center"/>
    </xf>
    <xf numFmtId="0" fontId="23" fillId="2" borderId="16" xfId="0" applyFont="1" applyFill="1" applyBorder="1" applyAlignment="1">
      <alignment horizontal="center" vertical="center"/>
    </xf>
    <xf numFmtId="0" fontId="23" fillId="2" borderId="37" xfId="0" applyFont="1" applyFill="1" applyBorder="1" applyAlignment="1">
      <alignment horizontal="center" vertical="top" wrapText="1"/>
    </xf>
    <xf numFmtId="0" fontId="23" fillId="2" borderId="0" xfId="0" applyFont="1" applyFill="1" applyAlignment="1">
      <alignment horizontal="center" vertical="top"/>
    </xf>
    <xf numFmtId="165" fontId="23" fillId="2" borderId="16" xfId="0" applyNumberFormat="1" applyFont="1" applyFill="1" applyBorder="1" applyAlignment="1">
      <alignment horizontal="center" vertical="center" wrapText="1"/>
    </xf>
    <xf numFmtId="165" fontId="23" fillId="2" borderId="17" xfId="0" applyNumberFormat="1" applyFont="1" applyFill="1" applyBorder="1" applyAlignment="1">
      <alignment horizontal="center" vertical="center" wrapText="1"/>
    </xf>
    <xf numFmtId="1" fontId="31" fillId="2" borderId="32" xfId="8" applyNumberFormat="1" applyFont="1" applyFill="1" applyBorder="1" applyAlignment="1">
      <alignment horizontal="center" vertical="center" shrinkToFit="1"/>
    </xf>
    <xf numFmtId="0" fontId="23" fillId="2" borderId="9" xfId="8" applyFont="1" applyFill="1" applyBorder="1" applyAlignment="1">
      <alignment horizontal="center" vertical="center" wrapText="1"/>
    </xf>
    <xf numFmtId="165" fontId="31" fillId="2" borderId="9" xfId="8" applyNumberFormat="1" applyFont="1" applyFill="1" applyBorder="1" applyAlignment="1">
      <alignment horizontal="center" vertical="center"/>
    </xf>
    <xf numFmtId="165" fontId="34" fillId="5" borderId="18" xfId="8" applyNumberFormat="1" applyFont="1" applyFill="1" applyBorder="1" applyAlignment="1">
      <alignment horizontal="center" vertical="center"/>
    </xf>
    <xf numFmtId="1" fontId="23" fillId="2" borderId="32" xfId="8" applyNumberFormat="1" applyFont="1" applyFill="1" applyBorder="1" applyAlignment="1">
      <alignment horizontal="center" vertical="center" shrinkToFit="1"/>
    </xf>
    <xf numFmtId="165" fontId="23" fillId="2" borderId="9" xfId="8" applyNumberFormat="1" applyFont="1" applyFill="1" applyBorder="1" applyAlignment="1">
      <alignment horizontal="center" vertical="center"/>
    </xf>
    <xf numFmtId="165" fontId="34" fillId="5" borderId="15" xfId="8" applyNumberFormat="1" applyFont="1" applyFill="1" applyBorder="1" applyAlignment="1">
      <alignment horizontal="center" vertical="center"/>
    </xf>
    <xf numFmtId="0" fontId="23" fillId="0" borderId="4" xfId="0" applyFont="1" applyBorder="1" applyAlignment="1">
      <alignment horizontal="center" vertical="center" wrapText="1"/>
    </xf>
    <xf numFmtId="0" fontId="23" fillId="2" borderId="4"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3" xfId="0" applyFont="1" applyFill="1" applyBorder="1" applyAlignment="1">
      <alignment horizontal="center" vertical="center" wrapText="1"/>
    </xf>
    <xf numFmtId="2" fontId="2" fillId="7" borderId="11" xfId="0" applyNumberFormat="1" applyFont="1" applyFill="1" applyBorder="1" applyAlignment="1">
      <alignment horizontal="center" vertical="center" wrapText="1"/>
    </xf>
    <xf numFmtId="0" fontId="2" fillId="7" borderId="11" xfId="0" applyFont="1" applyFill="1" applyBorder="1" applyAlignment="1">
      <alignment vertical="center" wrapText="1"/>
    </xf>
    <xf numFmtId="2" fontId="2" fillId="7" borderId="11" xfId="0" applyNumberFormat="1" applyFont="1" applyFill="1" applyBorder="1" applyAlignment="1">
      <alignment vertical="center" wrapText="1"/>
    </xf>
    <xf numFmtId="165" fontId="2" fillId="7" borderId="11" xfId="0" applyNumberFormat="1" applyFont="1" applyFill="1" applyBorder="1" applyAlignment="1">
      <alignment vertical="center" wrapText="1"/>
    </xf>
    <xf numFmtId="165" fontId="2" fillId="7" borderId="14" xfId="0" applyNumberFormat="1" applyFont="1" applyFill="1" applyBorder="1" applyAlignment="1">
      <alignment vertical="center" wrapText="1"/>
    </xf>
    <xf numFmtId="0" fontId="2" fillId="9" borderId="18" xfId="0" applyFont="1" applyFill="1" applyBorder="1" applyAlignment="1">
      <alignment horizontal="center" vertical="center" wrapText="1"/>
    </xf>
    <xf numFmtId="44" fontId="2" fillId="9" borderId="18" xfId="0" applyNumberFormat="1" applyFont="1" applyFill="1" applyBorder="1" applyAlignment="1">
      <alignment horizontal="center" vertical="center" wrapText="1"/>
    </xf>
    <xf numFmtId="2" fontId="2" fillId="9" borderId="11" xfId="0" applyNumberFormat="1" applyFont="1" applyFill="1" applyBorder="1" applyAlignment="1">
      <alignment horizontal="center" vertical="center" wrapText="1"/>
    </xf>
    <xf numFmtId="0" fontId="2" fillId="9" borderId="17" xfId="0" applyFont="1" applyFill="1" applyBorder="1" applyAlignment="1">
      <alignment horizontal="center" vertical="center" wrapText="1"/>
    </xf>
    <xf numFmtId="44" fontId="2" fillId="9" borderId="17" xfId="0" applyNumberFormat="1" applyFont="1" applyFill="1" applyBorder="1" applyAlignment="1">
      <alignment horizontal="center" vertical="center" wrapText="1"/>
    </xf>
    <xf numFmtId="0" fontId="2" fillId="9" borderId="16" xfId="0" applyFont="1" applyFill="1" applyBorder="1" applyAlignment="1">
      <alignment horizontal="center" vertical="center" wrapText="1"/>
    </xf>
    <xf numFmtId="0" fontId="24" fillId="9" borderId="20" xfId="0" applyFont="1" applyFill="1" applyBorder="1" applyAlignment="1">
      <alignment horizontal="center" vertical="center" wrapText="1"/>
    </xf>
    <xf numFmtId="0" fontId="24" fillId="9" borderId="17" xfId="0" applyFont="1" applyFill="1" applyBorder="1" applyAlignment="1">
      <alignment horizontal="center" vertical="center" wrapText="1"/>
    </xf>
    <xf numFmtId="44" fontId="24" fillId="9" borderId="17" xfId="0" applyNumberFormat="1" applyFont="1" applyFill="1" applyBorder="1" applyAlignment="1">
      <alignment horizontal="center" vertical="center" wrapText="1"/>
    </xf>
    <xf numFmtId="44" fontId="2" fillId="9" borderId="16" xfId="0" applyNumberFormat="1" applyFont="1" applyFill="1" applyBorder="1" applyAlignment="1">
      <alignment horizontal="center" vertical="center" wrapText="1"/>
    </xf>
    <xf numFmtId="0" fontId="28" fillId="2" borderId="22" xfId="0" applyFont="1" applyFill="1" applyBorder="1" applyAlignment="1">
      <alignment horizontal="center" vertical="center" wrapText="1"/>
    </xf>
    <xf numFmtId="0" fontId="28" fillId="2" borderId="52" xfId="0" applyFont="1" applyFill="1" applyBorder="1" applyAlignment="1">
      <alignment horizontal="center" vertical="center" wrapText="1"/>
    </xf>
    <xf numFmtId="0" fontId="24" fillId="2" borderId="52" xfId="0" applyFont="1" applyFill="1" applyBorder="1" applyAlignment="1">
      <alignment horizontal="right" vertical="center" wrapText="1"/>
    </xf>
    <xf numFmtId="0" fontId="0" fillId="2" borderId="52" xfId="0" applyFill="1" applyBorder="1" applyAlignment="1">
      <alignment vertical="center"/>
    </xf>
    <xf numFmtId="0" fontId="0" fillId="2" borderId="52" xfId="0" applyFill="1" applyBorder="1"/>
    <xf numFmtId="0" fontId="0" fillId="2" borderId="21" xfId="0" applyFill="1" applyBorder="1"/>
    <xf numFmtId="0" fontId="23" fillId="2" borderId="0" xfId="0" applyFont="1" applyFill="1" applyAlignment="1">
      <alignment horizontal="center" vertical="center"/>
    </xf>
    <xf numFmtId="167" fontId="24" fillId="2" borderId="0" xfId="0" applyNumberFormat="1" applyFont="1" applyFill="1" applyAlignment="1">
      <alignment horizontal="center" vertical="center"/>
    </xf>
    <xf numFmtId="0" fontId="24" fillId="2" borderId="0" xfId="0" applyFont="1" applyFill="1" applyAlignment="1">
      <alignment horizontal="center" vertical="center"/>
    </xf>
    <xf numFmtId="166" fontId="24" fillId="2" borderId="0" xfId="0" applyNumberFormat="1" applyFont="1" applyFill="1" applyAlignment="1">
      <alignment horizontal="center" vertical="center"/>
    </xf>
    <xf numFmtId="0" fontId="35" fillId="2" borderId="0" xfId="0" applyFont="1" applyFill="1" applyAlignment="1">
      <alignment horizontal="center" vertical="center"/>
    </xf>
    <xf numFmtId="0" fontId="24" fillId="2" borderId="0" xfId="0" applyFont="1" applyFill="1" applyAlignment="1">
      <alignment horizontal="right" vertical="center"/>
    </xf>
    <xf numFmtId="165" fontId="24" fillId="5" borderId="18" xfId="8" applyNumberFormat="1" applyFont="1" applyFill="1" applyBorder="1" applyAlignment="1">
      <alignment horizontal="center" vertical="center"/>
    </xf>
    <xf numFmtId="0" fontId="24" fillId="0" borderId="28" xfId="5" applyFont="1" applyBorder="1" applyAlignment="1">
      <alignment horizontal="center" vertical="center" wrapText="1"/>
    </xf>
    <xf numFmtId="0" fontId="23" fillId="2" borderId="4" xfId="0" applyFont="1" applyFill="1" applyBorder="1" applyAlignment="1">
      <alignment vertical="center"/>
    </xf>
    <xf numFmtId="0" fontId="23" fillId="2" borderId="4" xfId="5" applyFont="1" applyFill="1" applyBorder="1" applyAlignment="1">
      <alignment vertical="center" wrapText="1"/>
    </xf>
    <xf numFmtId="0" fontId="24" fillId="4" borderId="4" xfId="5" applyFont="1" applyFill="1" applyBorder="1" applyAlignment="1">
      <alignment vertical="center" wrapText="1"/>
    </xf>
    <xf numFmtId="0" fontId="23" fillId="2" borderId="4" xfId="5" applyFont="1" applyFill="1" applyBorder="1" applyAlignment="1">
      <alignment horizontal="left" vertical="center" wrapText="1"/>
    </xf>
    <xf numFmtId="0" fontId="2" fillId="4" borderId="28" xfId="5" applyFont="1" applyFill="1" applyBorder="1" applyAlignment="1">
      <alignment horizontal="center"/>
    </xf>
    <xf numFmtId="0" fontId="2" fillId="4" borderId="4" xfId="5" applyFont="1" applyFill="1" applyBorder="1" applyAlignment="1">
      <alignment vertical="center" wrapText="1"/>
    </xf>
    <xf numFmtId="0" fontId="23" fillId="2" borderId="28" xfId="5" applyFont="1" applyFill="1" applyBorder="1" applyAlignment="1">
      <alignment horizontal="center" vertical="center" wrapText="1"/>
    </xf>
    <xf numFmtId="0" fontId="0" fillId="0" borderId="42" xfId="0" applyBorder="1" applyAlignment="1">
      <alignment horizontal="left" vertical="center"/>
    </xf>
    <xf numFmtId="0" fontId="24" fillId="0" borderId="4" xfId="5" applyFont="1" applyBorder="1" applyAlignment="1">
      <alignment vertical="center" wrapText="1"/>
    </xf>
    <xf numFmtId="0" fontId="23" fillId="2" borderId="1" xfId="5" applyFont="1" applyFill="1" applyBorder="1" applyAlignment="1">
      <alignment vertical="center" wrapText="1"/>
    </xf>
    <xf numFmtId="0" fontId="0" fillId="10" borderId="28" xfId="0" applyFill="1" applyBorder="1" applyAlignment="1">
      <alignment horizontal="center"/>
    </xf>
    <xf numFmtId="0" fontId="0" fillId="10" borderId="28" xfId="0" applyFill="1" applyBorder="1" applyAlignment="1">
      <alignment horizontal="center" vertical="center" wrapText="1"/>
    </xf>
    <xf numFmtId="0" fontId="0" fillId="0" borderId="28" xfId="0" applyBorder="1" applyAlignment="1">
      <alignment horizontal="center" vertical="center" wrapText="1"/>
    </xf>
    <xf numFmtId="4" fontId="23" fillId="2" borderId="4" xfId="2" applyNumberFormat="1" applyFont="1" applyFill="1" applyBorder="1" applyAlignment="1">
      <alignment horizontal="center" vertical="center"/>
    </xf>
    <xf numFmtId="10" fontId="23" fillId="2" borderId="4" xfId="2" applyNumberFormat="1" applyFont="1" applyFill="1" applyBorder="1" applyAlignment="1">
      <alignment horizontal="center" vertical="center"/>
    </xf>
    <xf numFmtId="0" fontId="24" fillId="2" borderId="28" xfId="5" applyFont="1" applyFill="1" applyBorder="1" applyAlignment="1">
      <alignment horizontal="center" vertical="center"/>
    </xf>
    <xf numFmtId="0" fontId="23" fillId="2" borderId="28" xfId="5" applyFont="1" applyFill="1" applyBorder="1" applyAlignment="1">
      <alignment horizontal="center" vertical="center"/>
    </xf>
    <xf numFmtId="0" fontId="23" fillId="2" borderId="1" xfId="5" applyFont="1" applyFill="1" applyBorder="1" applyAlignment="1">
      <alignment horizontal="left" vertical="center" wrapText="1"/>
    </xf>
    <xf numFmtId="10" fontId="23" fillId="2" borderId="4" xfId="0" applyNumberFormat="1" applyFont="1" applyFill="1" applyBorder="1" applyAlignment="1">
      <alignment horizontal="center" vertical="center"/>
    </xf>
    <xf numFmtId="165" fontId="23" fillId="2" borderId="26" xfId="1" applyNumberFormat="1" applyFont="1" applyFill="1" applyBorder="1" applyAlignment="1">
      <alignment horizontal="center" vertical="center"/>
    </xf>
    <xf numFmtId="10" fontId="23" fillId="2" borderId="4" xfId="5" applyNumberFormat="1" applyFont="1" applyFill="1" applyBorder="1" applyAlignment="1">
      <alignment horizontal="center" vertical="center" wrapText="1"/>
    </xf>
    <xf numFmtId="165" fontId="23" fillId="2" borderId="4" xfId="0" applyNumberFormat="1" applyFont="1" applyFill="1" applyBorder="1" applyAlignment="1">
      <alignment horizontal="center" vertical="center"/>
    </xf>
    <xf numFmtId="0" fontId="23" fillId="2" borderId="32" xfId="5" applyFont="1" applyFill="1" applyBorder="1" applyAlignment="1">
      <alignment horizontal="center" vertical="center"/>
    </xf>
    <xf numFmtId="0" fontId="23" fillId="2" borderId="5" xfId="5" applyFont="1" applyFill="1" applyBorder="1" applyAlignment="1">
      <alignment vertical="center" wrapText="1"/>
    </xf>
    <xf numFmtId="165" fontId="23" fillId="2" borderId="9" xfId="0" applyNumberFormat="1" applyFont="1" applyFill="1" applyBorder="1" applyAlignment="1">
      <alignment horizontal="center" vertical="center"/>
    </xf>
    <xf numFmtId="10" fontId="23" fillId="2" borderId="9" xfId="2" applyNumberFormat="1" applyFont="1" applyFill="1" applyBorder="1" applyAlignment="1">
      <alignment horizontal="center" vertical="center"/>
    </xf>
    <xf numFmtId="165" fontId="23" fillId="2" borderId="51" xfId="0" applyNumberFormat="1" applyFont="1" applyFill="1" applyBorder="1" applyAlignment="1">
      <alignment horizontal="center" vertical="center"/>
    </xf>
    <xf numFmtId="0" fontId="0" fillId="2" borderId="4" xfId="0" applyFill="1" applyBorder="1" applyAlignment="1">
      <alignment vertical="center" wrapText="1"/>
    </xf>
    <xf numFmtId="4" fontId="23" fillId="2" borderId="4" xfId="5" applyNumberFormat="1" applyFont="1" applyFill="1" applyBorder="1" applyAlignment="1">
      <alignment horizontal="center" vertical="center" wrapText="1"/>
    </xf>
    <xf numFmtId="10" fontId="0" fillId="2" borderId="4" xfId="0" applyNumberFormat="1" applyFill="1" applyBorder="1" applyAlignment="1">
      <alignment horizontal="center" vertical="center"/>
    </xf>
    <xf numFmtId="0" fontId="0" fillId="2" borderId="4" xfId="0" applyFill="1" applyBorder="1" applyAlignment="1">
      <alignment horizontal="left" vertical="center" wrapText="1"/>
    </xf>
    <xf numFmtId="4" fontId="23" fillId="2" borderId="4" xfId="0" applyNumberFormat="1" applyFont="1" applyFill="1" applyBorder="1" applyAlignment="1">
      <alignment horizontal="center" vertical="center"/>
    </xf>
    <xf numFmtId="0" fontId="42" fillId="2" borderId="4" xfId="5" applyFont="1" applyFill="1" applyBorder="1" applyAlignment="1">
      <alignment vertical="center" wrapText="1"/>
    </xf>
    <xf numFmtId="0" fontId="0" fillId="11" borderId="4" xfId="0" applyFill="1" applyBorder="1" applyAlignment="1">
      <alignment vertical="center"/>
    </xf>
    <xf numFmtId="166" fontId="41" fillId="11" borderId="26" xfId="0" applyNumberFormat="1" applyFont="1" applyFill="1" applyBorder="1" applyAlignment="1">
      <alignment horizontal="center" vertical="center"/>
    </xf>
    <xf numFmtId="0" fontId="0" fillId="11" borderId="4" xfId="0" applyFill="1" applyBorder="1" applyAlignment="1">
      <alignment vertical="center" wrapText="1"/>
    </xf>
    <xf numFmtId="166" fontId="0" fillId="11" borderId="26" xfId="0" applyNumberFormat="1" applyFill="1" applyBorder="1" applyAlignment="1">
      <alignment horizontal="center" vertical="center"/>
    </xf>
    <xf numFmtId="166" fontId="0" fillId="2" borderId="26" xfId="0" applyNumberFormat="1" applyFill="1" applyBorder="1" applyAlignment="1">
      <alignment horizontal="center" vertical="center"/>
    </xf>
    <xf numFmtId="0" fontId="38" fillId="2" borderId="4" xfId="0" applyFont="1" applyFill="1" applyBorder="1" applyAlignment="1">
      <alignment horizontal="left" vertical="center"/>
    </xf>
    <xf numFmtId="10" fontId="23" fillId="2" borderId="42" xfId="0" applyNumberFormat="1" applyFont="1" applyFill="1" applyBorder="1" applyAlignment="1">
      <alignment horizontal="center" vertical="center"/>
    </xf>
    <xf numFmtId="0" fontId="38" fillId="2" borderId="4" xfId="0" applyFont="1" applyFill="1" applyBorder="1" applyAlignment="1">
      <alignment horizontal="left" vertical="center" wrapText="1"/>
    </xf>
    <xf numFmtId="0" fontId="40" fillId="2" borderId="4" xfId="0" applyFont="1" applyFill="1" applyBorder="1" applyAlignment="1">
      <alignment horizontal="left" vertical="center"/>
    </xf>
    <xf numFmtId="1" fontId="31" fillId="2" borderId="4" xfId="8" applyNumberFormat="1" applyFont="1" applyFill="1" applyBorder="1" applyAlignment="1">
      <alignment horizontal="center" vertical="center" shrinkToFit="1"/>
    </xf>
    <xf numFmtId="169" fontId="23" fillId="2" borderId="4" xfId="8" applyNumberFormat="1" applyFont="1" applyFill="1" applyBorder="1" applyAlignment="1">
      <alignment horizontal="center" vertical="center" shrinkToFit="1"/>
    </xf>
    <xf numFmtId="0" fontId="0" fillId="2" borderId="4" xfId="8" applyFont="1" applyFill="1" applyBorder="1" applyAlignment="1">
      <alignment horizontal="left" vertical="center" wrapText="1"/>
    </xf>
    <xf numFmtId="169" fontId="31" fillId="2" borderId="4" xfId="8" applyNumberFormat="1" applyFont="1" applyFill="1" applyBorder="1" applyAlignment="1">
      <alignment horizontal="center" vertical="center" shrinkToFit="1"/>
    </xf>
    <xf numFmtId="0" fontId="23" fillId="2" borderId="9" xfId="8" applyFont="1" applyFill="1" applyBorder="1" applyAlignment="1">
      <alignment horizontal="left" vertical="center" wrapText="1"/>
    </xf>
    <xf numFmtId="169" fontId="23" fillId="2" borderId="9" xfId="8" applyNumberFormat="1" applyFont="1" applyFill="1" applyBorder="1" applyAlignment="1">
      <alignment horizontal="center" vertical="center" shrinkToFit="1"/>
    </xf>
    <xf numFmtId="1" fontId="23" fillId="2" borderId="9" xfId="8" applyNumberFormat="1" applyFont="1" applyFill="1" applyBorder="1" applyAlignment="1">
      <alignment horizontal="center" vertical="center" shrinkToFit="1"/>
    </xf>
    <xf numFmtId="0" fontId="43" fillId="0" borderId="0" xfId="8" applyFont="1" applyAlignment="1">
      <alignment horizontal="left" vertical="top"/>
    </xf>
    <xf numFmtId="0" fontId="1" fillId="2" borderId="4" xfId="8" applyFont="1" applyFill="1" applyBorder="1" applyAlignment="1">
      <alignment horizontal="left" vertical="center" wrapText="1"/>
    </xf>
    <xf numFmtId="169" fontId="1" fillId="2" borderId="4" xfId="8" applyNumberFormat="1" applyFont="1" applyFill="1" applyBorder="1" applyAlignment="1">
      <alignment horizontal="center" vertical="center" shrinkToFit="1"/>
    </xf>
    <xf numFmtId="169" fontId="31" fillId="2" borderId="9" xfId="8" applyNumberFormat="1" applyFont="1" applyFill="1" applyBorder="1" applyAlignment="1">
      <alignment horizontal="center" vertical="center" shrinkToFit="1"/>
    </xf>
    <xf numFmtId="0" fontId="23" fillId="2" borderId="11" xfId="0" applyFont="1" applyFill="1" applyBorder="1" applyAlignment="1">
      <alignment horizontal="left" vertical="center" wrapText="1"/>
    </xf>
    <xf numFmtId="0" fontId="23" fillId="2" borderId="18" xfId="0" applyFont="1" applyFill="1" applyBorder="1" applyAlignment="1">
      <alignment horizontal="center" vertical="center" wrapText="1"/>
    </xf>
    <xf numFmtId="2" fontId="23" fillId="2" borderId="18" xfId="0" applyNumberFormat="1" applyFont="1" applyFill="1" applyBorder="1" applyAlignment="1">
      <alignment horizontal="center" vertical="center" wrapText="1"/>
    </xf>
    <xf numFmtId="0" fontId="23" fillId="2" borderId="41" xfId="0" applyFont="1" applyFill="1" applyBorder="1" applyAlignment="1">
      <alignment horizontal="left" vertical="center" wrapText="1"/>
    </xf>
    <xf numFmtId="2" fontId="23" fillId="2" borderId="17" xfId="0" applyNumberFormat="1" applyFont="1" applyFill="1" applyBorder="1" applyAlignment="1">
      <alignment horizontal="center" vertical="center" wrapText="1"/>
    </xf>
    <xf numFmtId="2" fontId="23" fillId="2" borderId="16" xfId="0" applyNumberFormat="1" applyFont="1" applyFill="1" applyBorder="1" applyAlignment="1">
      <alignment horizontal="center" vertical="center" shrinkToFit="1"/>
    </xf>
    <xf numFmtId="2" fontId="31" fillId="2" borderId="16" xfId="0" applyNumberFormat="1" applyFont="1" applyFill="1" applyBorder="1" applyAlignment="1">
      <alignment horizontal="center" vertical="center" shrinkToFit="1"/>
    </xf>
    <xf numFmtId="0" fontId="24" fillId="2" borderId="18" xfId="0" applyFont="1" applyFill="1" applyBorder="1" applyAlignment="1">
      <alignment horizontal="center" vertical="center" wrapText="1"/>
    </xf>
    <xf numFmtId="2" fontId="23" fillId="0" borderId="0" xfId="0" applyNumberFormat="1" applyFont="1" applyAlignment="1">
      <alignment horizontal="center" vertical="center"/>
    </xf>
    <xf numFmtId="0" fontId="0" fillId="11" borderId="26" xfId="0" applyFill="1" applyBorder="1" applyAlignment="1">
      <alignment horizontal="center" vertical="center" wrapText="1"/>
    </xf>
    <xf numFmtId="0" fontId="24" fillId="6" borderId="46" xfId="0" applyFont="1" applyFill="1" applyBorder="1" applyAlignment="1">
      <alignment horizontal="center" vertical="center"/>
    </xf>
    <xf numFmtId="0" fontId="24" fillId="6" borderId="47" xfId="0" applyFont="1" applyFill="1" applyBorder="1" applyAlignment="1">
      <alignment horizontal="center" vertical="center"/>
    </xf>
    <xf numFmtId="0" fontId="24" fillId="6" borderId="48" xfId="0" applyFont="1" applyFill="1" applyBorder="1" applyAlignment="1">
      <alignment horizontal="center" vertical="center"/>
    </xf>
    <xf numFmtId="0" fontId="24" fillId="4" borderId="20" xfId="3" applyFont="1" applyFill="1" applyBorder="1" applyAlignment="1">
      <alignment horizontal="center" vertical="center" wrapText="1"/>
    </xf>
    <xf numFmtId="0" fontId="24" fillId="4" borderId="41" xfId="3" applyFont="1" applyFill="1" applyBorder="1" applyAlignment="1">
      <alignment horizontal="center" vertical="center" wrapText="1"/>
    </xf>
    <xf numFmtId="0" fontId="24" fillId="4" borderId="19" xfId="3" applyFont="1" applyFill="1" applyBorder="1" applyAlignment="1">
      <alignment horizontal="center" vertical="center" wrapText="1"/>
    </xf>
    <xf numFmtId="0" fontId="24" fillId="2" borderId="38" xfId="3" applyFont="1" applyFill="1" applyBorder="1" applyAlignment="1">
      <alignment horizontal="center" vertical="center"/>
    </xf>
    <xf numFmtId="0" fontId="24" fillId="2" borderId="39" xfId="3" applyFont="1" applyFill="1" applyBorder="1" applyAlignment="1">
      <alignment horizontal="center" vertical="center"/>
    </xf>
    <xf numFmtId="0" fontId="24" fillId="2" borderId="40" xfId="3" applyFont="1" applyFill="1" applyBorder="1" applyAlignment="1">
      <alignment horizontal="center" vertical="center"/>
    </xf>
    <xf numFmtId="0" fontId="24" fillId="2" borderId="1" xfId="3" applyFont="1" applyFill="1" applyBorder="1" applyAlignment="1">
      <alignment horizontal="center" vertical="center" wrapText="1"/>
    </xf>
    <xf numFmtId="0" fontId="24" fillId="2" borderId="2" xfId="3" applyFont="1" applyFill="1" applyBorder="1" applyAlignment="1">
      <alignment horizontal="center" vertical="center" wrapText="1"/>
    </xf>
    <xf numFmtId="0" fontId="24" fillId="2" borderId="27" xfId="3" applyFont="1" applyFill="1" applyBorder="1" applyAlignment="1">
      <alignment horizontal="center" vertical="center" wrapText="1"/>
    </xf>
    <xf numFmtId="0" fontId="23" fillId="2" borderId="1" xfId="3" applyFont="1" applyFill="1" applyBorder="1" applyAlignment="1">
      <alignment horizontal="center" vertical="center" wrapText="1"/>
    </xf>
    <xf numFmtId="0" fontId="23" fillId="2" borderId="2" xfId="3" applyFont="1" applyFill="1" applyBorder="1" applyAlignment="1">
      <alignment horizontal="center" vertical="center" wrapText="1"/>
    </xf>
    <xf numFmtId="0" fontId="23" fillId="2" borderId="27" xfId="3" applyFont="1" applyFill="1" applyBorder="1" applyAlignment="1">
      <alignment horizontal="center" vertical="center" wrapText="1"/>
    </xf>
    <xf numFmtId="0" fontId="23" fillId="2" borderId="1" xfId="0" applyFont="1" applyFill="1" applyBorder="1" applyAlignment="1">
      <alignment horizontal="justify" vertical="center"/>
    </xf>
    <xf numFmtId="0" fontId="23" fillId="2" borderId="3" xfId="0" applyFont="1" applyFill="1" applyBorder="1" applyAlignment="1">
      <alignment horizontal="justify" vertical="center"/>
    </xf>
    <xf numFmtId="0" fontId="24" fillId="2" borderId="25" xfId="3" applyFont="1" applyFill="1" applyBorder="1" applyAlignment="1">
      <alignment horizontal="center" vertical="center"/>
    </xf>
    <xf numFmtId="0" fontId="24" fillId="2" borderId="2" xfId="3" applyFont="1" applyFill="1" applyBorder="1" applyAlignment="1">
      <alignment horizontal="center" vertical="center"/>
    </xf>
    <xf numFmtId="0" fontId="24" fillId="2" borderId="27" xfId="3" applyFont="1" applyFill="1" applyBorder="1" applyAlignment="1">
      <alignment horizontal="center" vertical="center"/>
    </xf>
    <xf numFmtId="0" fontId="24" fillId="2" borderId="29" xfId="3" applyFont="1" applyFill="1" applyBorder="1" applyAlignment="1">
      <alignment horizontal="center" vertical="center"/>
    </xf>
    <xf numFmtId="0" fontId="24" fillId="2" borderId="6" xfId="3" applyFont="1" applyFill="1" applyBorder="1" applyAlignment="1">
      <alignment horizontal="center" vertical="center"/>
    </xf>
    <xf numFmtId="0" fontId="24" fillId="2" borderId="30" xfId="3" applyFont="1" applyFill="1" applyBorder="1" applyAlignment="1">
      <alignment horizontal="center" vertical="center"/>
    </xf>
    <xf numFmtId="0" fontId="24" fillId="2" borderId="23" xfId="3" applyFont="1" applyFill="1" applyBorder="1" applyAlignment="1">
      <alignment horizontal="center" vertical="center"/>
    </xf>
    <xf numFmtId="0" fontId="24" fillId="2" borderId="7" xfId="3" applyFont="1" applyFill="1" applyBorder="1" applyAlignment="1">
      <alignment horizontal="center" vertical="center"/>
    </xf>
    <xf numFmtId="0" fontId="24" fillId="2" borderId="31" xfId="3" applyFont="1" applyFill="1" applyBorder="1" applyAlignment="1">
      <alignment horizontal="center" vertical="center"/>
    </xf>
    <xf numFmtId="0" fontId="24" fillId="2" borderId="25" xfId="5" applyFont="1" applyFill="1" applyBorder="1" applyAlignment="1">
      <alignment horizontal="center" vertical="center" wrapText="1"/>
    </xf>
    <xf numFmtId="0" fontId="24" fillId="2" borderId="2" xfId="5" applyFont="1" applyFill="1" applyBorder="1" applyAlignment="1">
      <alignment horizontal="center" vertical="center" wrapText="1"/>
    </xf>
    <xf numFmtId="0" fontId="24" fillId="2" borderId="3" xfId="5" applyFont="1" applyFill="1" applyBorder="1" applyAlignment="1">
      <alignment horizontal="center" vertical="center" wrapText="1"/>
    </xf>
    <xf numFmtId="0" fontId="23" fillId="2" borderId="1" xfId="4" applyFont="1" applyFill="1" applyBorder="1" applyAlignment="1">
      <alignment horizontal="center" vertical="center" wrapText="1"/>
    </xf>
    <xf numFmtId="0" fontId="23" fillId="2" borderId="2" xfId="4" applyFont="1" applyFill="1" applyBorder="1" applyAlignment="1">
      <alignment horizontal="center" vertical="center" wrapText="1"/>
    </xf>
    <xf numFmtId="0" fontId="23" fillId="2" borderId="27" xfId="4" applyFont="1" applyFill="1" applyBorder="1" applyAlignment="1">
      <alignment horizontal="center" vertical="center" wrapText="1"/>
    </xf>
    <xf numFmtId="166" fontId="37" fillId="11" borderId="26" xfId="0" applyNumberFormat="1"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27" xfId="0" applyFont="1" applyFill="1" applyBorder="1" applyAlignment="1">
      <alignment horizontal="center" vertical="center"/>
    </xf>
    <xf numFmtId="0" fontId="24" fillId="8" borderId="25" xfId="5" applyFont="1" applyFill="1" applyBorder="1" applyAlignment="1">
      <alignment horizontal="center" vertical="center"/>
    </xf>
    <xf numFmtId="0" fontId="24" fillId="8" borderId="2" xfId="5" applyFont="1" applyFill="1" applyBorder="1" applyAlignment="1">
      <alignment horizontal="center" vertical="center"/>
    </xf>
    <xf numFmtId="0" fontId="24" fillId="8" borderId="27" xfId="5" applyFont="1" applyFill="1" applyBorder="1" applyAlignment="1">
      <alignment horizontal="center" vertical="center"/>
    </xf>
    <xf numFmtId="0" fontId="24" fillId="2" borderId="1" xfId="5" applyFont="1" applyFill="1" applyBorder="1" applyAlignment="1">
      <alignment horizontal="left" vertical="center" wrapText="1"/>
    </xf>
    <xf numFmtId="0" fontId="24" fillId="2" borderId="2" xfId="5" applyFont="1" applyFill="1" applyBorder="1" applyAlignment="1">
      <alignment horizontal="left" vertical="center" wrapText="1"/>
    </xf>
    <xf numFmtId="0" fontId="24" fillId="2" borderId="3" xfId="5" applyFont="1" applyFill="1" applyBorder="1" applyAlignment="1">
      <alignment horizontal="left" vertical="center" wrapText="1"/>
    </xf>
    <xf numFmtId="0" fontId="24" fillId="4" borderId="25" xfId="5" applyFont="1" applyFill="1" applyBorder="1" applyAlignment="1">
      <alignment horizontal="center" vertical="center"/>
    </xf>
    <xf numFmtId="0" fontId="24" fillId="4" borderId="2" xfId="5" applyFont="1" applyFill="1" applyBorder="1" applyAlignment="1">
      <alignment horizontal="center" vertical="center"/>
    </xf>
    <xf numFmtId="0" fontId="24" fillId="4" borderId="27" xfId="5" applyFont="1" applyFill="1" applyBorder="1" applyAlignment="1">
      <alignment horizontal="center" vertical="center"/>
    </xf>
    <xf numFmtId="164" fontId="26" fillId="2" borderId="1" xfId="2" applyNumberFormat="1" applyFont="1" applyFill="1" applyBorder="1" applyAlignment="1">
      <alignment horizontal="justify" vertical="center"/>
    </xf>
    <xf numFmtId="164" fontId="26" fillId="2" borderId="3" xfId="2" applyNumberFormat="1" applyFont="1" applyFill="1" applyBorder="1" applyAlignment="1">
      <alignment horizontal="justify" vertical="center"/>
    </xf>
    <xf numFmtId="164" fontId="24" fillId="2" borderId="1" xfId="2" applyNumberFormat="1" applyFont="1" applyFill="1" applyBorder="1" applyAlignment="1">
      <alignment horizontal="center" vertical="center"/>
    </xf>
    <xf numFmtId="164" fontId="24" fillId="2" borderId="3" xfId="2" applyNumberFormat="1" applyFont="1" applyFill="1" applyBorder="1" applyAlignment="1">
      <alignment horizontal="center" vertical="center"/>
    </xf>
    <xf numFmtId="164" fontId="24" fillId="2" borderId="1" xfId="2" applyNumberFormat="1" applyFont="1" applyFill="1" applyBorder="1" applyAlignment="1">
      <alignment horizontal="justify" vertical="center"/>
    </xf>
    <xf numFmtId="164" fontId="24" fillId="2" borderId="3" xfId="2" applyNumberFormat="1" applyFont="1" applyFill="1" applyBorder="1" applyAlignment="1">
      <alignment horizontal="justify" vertical="center"/>
    </xf>
    <xf numFmtId="0" fontId="24" fillId="6" borderId="25" xfId="5" applyFont="1" applyFill="1" applyBorder="1" applyAlignment="1">
      <alignment horizontal="center" vertical="center" wrapText="1"/>
    </xf>
    <xf numFmtId="0" fontId="24" fillId="6" borderId="2" xfId="5" applyFont="1" applyFill="1" applyBorder="1" applyAlignment="1">
      <alignment horizontal="center" vertical="center" wrapText="1"/>
    </xf>
    <xf numFmtId="0" fontId="24" fillId="6" borderId="3" xfId="5" applyFont="1" applyFill="1" applyBorder="1" applyAlignment="1">
      <alignment horizontal="center" vertical="center" wrapText="1"/>
    </xf>
    <xf numFmtId="0" fontId="24" fillId="5" borderId="25" xfId="5" applyFont="1" applyFill="1" applyBorder="1" applyAlignment="1">
      <alignment horizontal="center" vertical="center" wrapText="1"/>
    </xf>
    <xf numFmtId="0" fontId="24" fillId="5" borderId="2" xfId="5" applyFont="1" applyFill="1" applyBorder="1" applyAlignment="1">
      <alignment horizontal="center" vertical="center" wrapText="1"/>
    </xf>
    <xf numFmtId="0" fontId="24" fillId="5" borderId="3" xfId="5" applyFont="1" applyFill="1" applyBorder="1" applyAlignment="1">
      <alignment horizontal="center" vertical="center" wrapText="1"/>
    </xf>
    <xf numFmtId="0" fontId="30" fillId="2" borderId="25" xfId="5" applyFont="1" applyFill="1" applyBorder="1" applyAlignment="1">
      <alignment horizontal="center" vertical="center" wrapText="1"/>
    </xf>
    <xf numFmtId="0" fontId="30" fillId="2" borderId="2" xfId="5" applyFont="1" applyFill="1" applyBorder="1" applyAlignment="1">
      <alignment horizontal="center" vertical="center" wrapText="1"/>
    </xf>
    <xf numFmtId="0" fontId="30" fillId="2" borderId="27" xfId="5"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4" borderId="3" xfId="0" applyFont="1" applyFill="1" applyBorder="1" applyAlignment="1">
      <alignment horizontal="center" vertical="center" wrapText="1"/>
    </xf>
    <xf numFmtId="166" fontId="41" fillId="11" borderId="4" xfId="0" applyNumberFormat="1" applyFont="1" applyFill="1" applyBorder="1" applyAlignment="1">
      <alignment horizontal="center" vertical="center"/>
    </xf>
    <xf numFmtId="166" fontId="0" fillId="11" borderId="4" xfId="0" applyNumberFormat="1" applyFill="1" applyBorder="1" applyAlignment="1">
      <alignment horizontal="center" vertical="center"/>
    </xf>
    <xf numFmtId="0" fontId="0" fillId="2" borderId="4" xfId="0" applyFill="1" applyBorder="1" applyAlignment="1">
      <alignment horizontal="center" vertical="center"/>
    </xf>
    <xf numFmtId="0" fontId="36"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24" fillId="6" borderId="23" xfId="5" applyFont="1" applyFill="1" applyBorder="1" applyAlignment="1">
      <alignment horizontal="center" vertical="center" wrapText="1"/>
    </xf>
    <xf numFmtId="0" fontId="24" fillId="6" borderId="7" xfId="5" applyFont="1" applyFill="1" applyBorder="1" applyAlignment="1">
      <alignment horizontal="center" vertical="center" wrapText="1"/>
    </xf>
    <xf numFmtId="0" fontId="24" fillId="6" borderId="8" xfId="5" applyFont="1" applyFill="1" applyBorder="1" applyAlignment="1">
      <alignment horizontal="center" vertical="center" wrapText="1"/>
    </xf>
    <xf numFmtId="0" fontId="24" fillId="2" borderId="55" xfId="5" applyFont="1" applyFill="1" applyBorder="1" applyAlignment="1">
      <alignment horizontal="center" vertical="center" wrapText="1"/>
    </xf>
    <xf numFmtId="0" fontId="24" fillId="2" borderId="25" xfId="5" applyFont="1" applyFill="1" applyBorder="1" applyAlignment="1">
      <alignment horizontal="center" vertical="center"/>
    </xf>
    <xf numFmtId="0" fontId="24" fillId="2" borderId="2" xfId="5" applyFont="1" applyFill="1" applyBorder="1" applyAlignment="1">
      <alignment horizontal="center" vertical="center"/>
    </xf>
    <xf numFmtId="0" fontId="24" fillId="2" borderId="27" xfId="5" applyFont="1" applyFill="1" applyBorder="1" applyAlignment="1">
      <alignment horizontal="center" vertical="center"/>
    </xf>
    <xf numFmtId="0" fontId="24" fillId="0" borderId="1" xfId="5" applyFont="1" applyBorder="1" applyAlignment="1">
      <alignment vertical="center" wrapText="1"/>
    </xf>
    <xf numFmtId="0" fontId="24" fillId="0" borderId="3" xfId="5" applyFont="1" applyBorder="1" applyAlignment="1">
      <alignment vertical="center" wrapText="1"/>
    </xf>
    <xf numFmtId="0" fontId="23" fillId="2" borderId="1" xfId="5" applyFont="1" applyFill="1" applyBorder="1" applyAlignment="1">
      <alignment vertical="center" wrapText="1"/>
    </xf>
    <xf numFmtId="0" fontId="23" fillId="2" borderId="3" xfId="5" applyFont="1" applyFill="1" applyBorder="1" applyAlignment="1">
      <alignment vertical="center" wrapText="1"/>
    </xf>
    <xf numFmtId="0" fontId="24" fillId="0" borderId="1" xfId="5" applyFont="1" applyBorder="1" applyAlignment="1">
      <alignment horizontal="left" vertical="center" wrapText="1"/>
    </xf>
    <xf numFmtId="0" fontId="24" fillId="0" borderId="3" xfId="5" applyFont="1" applyBorder="1" applyAlignment="1">
      <alignment horizontal="left" vertical="center" wrapText="1"/>
    </xf>
    <xf numFmtId="0" fontId="23" fillId="0" borderId="1" xfId="5" applyFont="1" applyBorder="1" applyAlignment="1">
      <alignment horizontal="left" vertical="center" wrapText="1"/>
    </xf>
    <xf numFmtId="0" fontId="23" fillId="0" borderId="3" xfId="5" applyFont="1" applyBorder="1" applyAlignment="1">
      <alignment horizontal="left" vertical="center" wrapText="1"/>
    </xf>
    <xf numFmtId="0" fontId="20" fillId="0" borderId="0" xfId="0" applyFont="1" applyAlignment="1">
      <alignment horizontal="center" vertical="center"/>
    </xf>
    <xf numFmtId="0" fontId="24" fillId="0" borderId="54" xfId="0" applyFont="1" applyBorder="1" applyAlignment="1">
      <alignment horizontal="left" vertical="center"/>
    </xf>
    <xf numFmtId="0" fontId="24" fillId="0" borderId="14" xfId="0" applyFont="1" applyBorder="1" applyAlignment="1">
      <alignment horizontal="left" vertical="center"/>
    </xf>
    <xf numFmtId="0" fontId="24" fillId="5" borderId="38" xfId="5" applyFont="1" applyFill="1" applyBorder="1" applyAlignment="1">
      <alignment horizontal="center" vertical="center" wrapText="1"/>
    </xf>
    <xf numFmtId="0" fontId="24" fillId="5" borderId="39" xfId="5" applyFont="1" applyFill="1" applyBorder="1" applyAlignment="1">
      <alignment horizontal="center" vertical="center" wrapText="1"/>
    </xf>
    <xf numFmtId="0" fontId="24" fillId="5" borderId="43" xfId="5" applyFont="1" applyFill="1" applyBorder="1" applyAlignment="1">
      <alignment horizontal="center" vertical="center" wrapText="1"/>
    </xf>
    <xf numFmtId="0" fontId="24" fillId="3" borderId="25" xfId="5" applyFont="1" applyFill="1" applyBorder="1" applyAlignment="1">
      <alignment horizontal="center" vertical="center" wrapText="1"/>
    </xf>
    <xf numFmtId="0" fontId="24" fillId="3" borderId="2" xfId="5" applyFont="1" applyFill="1" applyBorder="1" applyAlignment="1">
      <alignment horizontal="center" vertical="center" wrapText="1"/>
    </xf>
    <xf numFmtId="0" fontId="24" fillId="3" borderId="3" xfId="5" applyFont="1" applyFill="1" applyBorder="1" applyAlignment="1">
      <alignment horizontal="center" vertical="center" wrapText="1"/>
    </xf>
    <xf numFmtId="0" fontId="23" fillId="0" borderId="2" xfId="5" applyFont="1" applyBorder="1" applyAlignment="1">
      <alignment horizontal="left" vertical="center" wrapText="1"/>
    </xf>
    <xf numFmtId="0" fontId="24" fillId="0" borderId="25" xfId="5" applyFont="1" applyBorder="1" applyAlignment="1">
      <alignment horizontal="center" vertical="center" wrapText="1"/>
    </xf>
    <xf numFmtId="0" fontId="24" fillId="0" borderId="2" xfId="5" applyFont="1" applyBorder="1" applyAlignment="1">
      <alignment horizontal="center" vertical="center" wrapText="1"/>
    </xf>
    <xf numFmtId="0" fontId="24" fillId="0" borderId="3" xfId="5" applyFont="1" applyBorder="1" applyAlignment="1">
      <alignment horizontal="center" vertical="center" wrapText="1"/>
    </xf>
    <xf numFmtId="0" fontId="24" fillId="5" borderId="33" xfId="5" applyFont="1" applyFill="1" applyBorder="1" applyAlignment="1">
      <alignment horizontal="center" vertical="center" wrapText="1"/>
    </xf>
    <xf numFmtId="0" fontId="24" fillId="5" borderId="34" xfId="5" applyFont="1" applyFill="1" applyBorder="1" applyAlignment="1">
      <alignment horizontal="center" vertical="center" wrapText="1"/>
    </xf>
    <xf numFmtId="0" fontId="24" fillId="5" borderId="35" xfId="5" applyFont="1" applyFill="1" applyBorder="1" applyAlignment="1">
      <alignment horizontal="center" vertical="center" wrapText="1"/>
    </xf>
    <xf numFmtId="0" fontId="24" fillId="4" borderId="25" xfId="5" applyFont="1" applyFill="1" applyBorder="1" applyAlignment="1">
      <alignment horizontal="center" vertical="center" wrapText="1"/>
    </xf>
    <xf numFmtId="0" fontId="24" fillId="4" borderId="2" xfId="5" applyFont="1" applyFill="1" applyBorder="1" applyAlignment="1">
      <alignment horizontal="center" vertical="center" wrapText="1"/>
    </xf>
    <xf numFmtId="0" fontId="24" fillId="4" borderId="3" xfId="5" applyFont="1" applyFill="1" applyBorder="1" applyAlignment="1">
      <alignment horizontal="center" vertical="center" wrapText="1"/>
    </xf>
    <xf numFmtId="0" fontId="8" fillId="0" borderId="0" xfId="0" applyFont="1" applyAlignment="1">
      <alignment horizontal="justify"/>
    </xf>
    <xf numFmtId="0" fontId="7" fillId="0" borderId="0" xfId="0" applyFont="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7" xfId="0" applyBorder="1" applyAlignment="1">
      <alignment horizontal="center"/>
    </xf>
    <xf numFmtId="0" fontId="13" fillId="0" borderId="0" xfId="0" applyFont="1" applyAlignment="1">
      <alignment horizontal="justify" wrapText="1"/>
    </xf>
    <xf numFmtId="0" fontId="17" fillId="0" borderId="18" xfId="0" applyFont="1" applyBorder="1" applyAlignment="1">
      <alignment horizontal="center" vertical="center" wrapText="1"/>
    </xf>
    <xf numFmtId="0" fontId="2" fillId="7" borderId="10" xfId="0" applyFont="1" applyFill="1" applyBorder="1" applyAlignment="1">
      <alignment horizontal="center" vertical="center"/>
    </xf>
    <xf numFmtId="0" fontId="2" fillId="7" borderId="44" xfId="0" applyFont="1" applyFill="1" applyBorder="1" applyAlignment="1">
      <alignment horizontal="center" vertical="center"/>
    </xf>
    <xf numFmtId="0" fontId="2" fillId="7" borderId="12" xfId="0" applyFont="1" applyFill="1" applyBorder="1" applyAlignment="1">
      <alignment horizontal="center" vertical="center"/>
    </xf>
    <xf numFmtId="0" fontId="23" fillId="0" borderId="20" xfId="0" applyFont="1" applyBorder="1" applyAlignment="1">
      <alignment horizontal="center" vertical="center"/>
    </xf>
    <xf numFmtId="0" fontId="23" fillId="0" borderId="41" xfId="0" applyFont="1" applyBorder="1" applyAlignment="1">
      <alignment horizontal="center" vertical="center"/>
    </xf>
    <xf numFmtId="0" fontId="23" fillId="0" borderId="19" xfId="0" applyFont="1" applyBorder="1" applyAlignment="1">
      <alignment horizontal="center" vertical="center"/>
    </xf>
    <xf numFmtId="0" fontId="24" fillId="9" borderId="20" xfId="0" applyFont="1" applyFill="1" applyBorder="1" applyAlignment="1">
      <alignment horizontal="center" vertical="center" wrapText="1"/>
    </xf>
    <xf numFmtId="0" fontId="24" fillId="9" borderId="19"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xf>
    <xf numFmtId="165" fontId="23" fillId="2" borderId="15" xfId="0" applyNumberFormat="1" applyFont="1" applyFill="1" applyBorder="1" applyAlignment="1">
      <alignment horizontal="center" vertical="center" wrapText="1"/>
    </xf>
    <xf numFmtId="165" fontId="23" fillId="2" borderId="16" xfId="0" applyNumberFormat="1" applyFont="1" applyFill="1" applyBorder="1" applyAlignment="1">
      <alignment horizontal="center" vertical="center" wrapText="1"/>
    </xf>
    <xf numFmtId="165" fontId="23" fillId="2" borderId="17" xfId="0" applyNumberFormat="1" applyFont="1" applyFill="1" applyBorder="1" applyAlignment="1">
      <alignment horizontal="center" vertical="center" wrapText="1"/>
    </xf>
    <xf numFmtId="165" fontId="23" fillId="2" borderId="52" xfId="0" applyNumberFormat="1" applyFont="1" applyFill="1" applyBorder="1" applyAlignment="1">
      <alignment horizontal="center" vertical="center" wrapText="1"/>
    </xf>
    <xf numFmtId="165" fontId="23" fillId="2" borderId="0" xfId="0" applyNumberFormat="1" applyFont="1" applyFill="1" applyAlignment="1">
      <alignment horizontal="center" vertical="center" wrapText="1"/>
    </xf>
    <xf numFmtId="165" fontId="23" fillId="2" borderId="41" xfId="0" applyNumberFormat="1" applyFont="1" applyFill="1" applyBorder="1" applyAlignment="1">
      <alignment horizontal="center" vertical="center" wrapText="1"/>
    </xf>
    <xf numFmtId="0" fontId="24" fillId="7" borderId="13" xfId="0" applyFont="1" applyFill="1" applyBorder="1" applyAlignment="1">
      <alignment horizontal="center" vertical="center" wrapText="1"/>
    </xf>
    <xf numFmtId="0" fontId="24" fillId="7" borderId="11" xfId="0" applyFont="1" applyFill="1" applyBorder="1" applyAlignment="1">
      <alignment horizontal="center" vertical="center" wrapText="1"/>
    </xf>
    <xf numFmtId="0" fontId="24" fillId="7" borderId="14" xfId="0" applyFont="1" applyFill="1" applyBorder="1" applyAlignment="1">
      <alignment horizontal="center" vertical="center" wrapText="1"/>
    </xf>
    <xf numFmtId="2" fontId="23" fillId="2" borderId="15" xfId="0" applyNumberFormat="1" applyFont="1" applyFill="1" applyBorder="1" applyAlignment="1">
      <alignment horizontal="center" vertical="center" shrinkToFit="1"/>
    </xf>
    <xf numFmtId="2" fontId="23" fillId="2" borderId="16" xfId="0" applyNumberFormat="1" applyFont="1" applyFill="1" applyBorder="1" applyAlignment="1">
      <alignment horizontal="center" vertical="center" shrinkToFit="1"/>
    </xf>
    <xf numFmtId="2" fontId="23" fillId="2" borderId="17" xfId="0" applyNumberFormat="1" applyFont="1" applyFill="1" applyBorder="1" applyAlignment="1">
      <alignment horizontal="center" vertical="center" shrinkToFit="1"/>
    </xf>
    <xf numFmtId="2" fontId="23" fillId="2" borderId="52" xfId="0" applyNumberFormat="1" applyFont="1" applyFill="1" applyBorder="1" applyAlignment="1">
      <alignment horizontal="center" vertical="center"/>
    </xf>
    <xf numFmtId="2" fontId="23" fillId="2" borderId="21" xfId="0" applyNumberFormat="1" applyFont="1" applyFill="1" applyBorder="1" applyAlignment="1">
      <alignment horizontal="center" vertical="center"/>
    </xf>
    <xf numFmtId="2" fontId="23" fillId="2" borderId="0" xfId="0" applyNumberFormat="1" applyFont="1" applyFill="1" applyAlignment="1">
      <alignment horizontal="center" vertical="center"/>
    </xf>
    <xf numFmtId="2" fontId="23" fillId="2" borderId="45" xfId="0" applyNumberFormat="1" applyFont="1" applyFill="1" applyBorder="1" applyAlignment="1">
      <alignment horizontal="center" vertical="center"/>
    </xf>
    <xf numFmtId="2" fontId="23" fillId="2" borderId="41" xfId="0" applyNumberFormat="1" applyFont="1" applyFill="1" applyBorder="1" applyAlignment="1">
      <alignment horizontal="center" vertical="center"/>
    </xf>
    <xf numFmtId="2" fontId="23" fillId="2" borderId="19" xfId="0" applyNumberFormat="1" applyFont="1" applyFill="1" applyBorder="1" applyAlignment="1">
      <alignment horizontal="center" vertical="center"/>
    </xf>
    <xf numFmtId="2" fontId="23" fillId="2" borderId="15" xfId="0" applyNumberFormat="1" applyFont="1" applyFill="1" applyBorder="1" applyAlignment="1">
      <alignment horizontal="center" vertical="center"/>
    </xf>
    <xf numFmtId="2" fontId="23" fillId="2" borderId="16" xfId="0" applyNumberFormat="1" applyFont="1" applyFill="1" applyBorder="1" applyAlignment="1">
      <alignment horizontal="center" vertical="center"/>
    </xf>
    <xf numFmtId="2" fontId="23" fillId="2" borderId="17" xfId="0" applyNumberFormat="1" applyFont="1" applyFill="1" applyBorder="1" applyAlignment="1">
      <alignment horizontal="center" vertical="center"/>
    </xf>
    <xf numFmtId="2" fontId="25" fillId="9" borderId="13" xfId="0" quotePrefix="1" applyNumberFormat="1" applyFont="1" applyFill="1" applyBorder="1" applyAlignment="1">
      <alignment horizontal="center" vertical="center"/>
    </xf>
    <xf numFmtId="0" fontId="25" fillId="9" borderId="11" xfId="0" quotePrefix="1" applyFont="1" applyFill="1" applyBorder="1" applyAlignment="1">
      <alignment horizontal="center" vertical="center"/>
    </xf>
    <xf numFmtId="0" fontId="25" fillId="9" borderId="14" xfId="0" quotePrefix="1" applyFont="1" applyFill="1" applyBorder="1" applyAlignment="1">
      <alignment horizontal="center" vertical="center"/>
    </xf>
    <xf numFmtId="0" fontId="24" fillId="2" borderId="49" xfId="0" applyFont="1" applyFill="1" applyBorder="1" applyAlignment="1">
      <alignment horizontal="right" vertical="center"/>
    </xf>
    <xf numFmtId="0" fontId="24" fillId="2" borderId="50" xfId="0" applyFont="1" applyFill="1" applyBorder="1" applyAlignment="1">
      <alignment horizontal="right" vertical="center"/>
    </xf>
    <xf numFmtId="0" fontId="28" fillId="2" borderId="38" xfId="0" applyFont="1" applyFill="1" applyBorder="1" applyAlignment="1">
      <alignment horizontal="center" vertical="center"/>
    </xf>
    <xf numFmtId="0" fontId="28" fillId="2" borderId="39" xfId="0" applyFont="1" applyFill="1" applyBorder="1" applyAlignment="1">
      <alignment horizontal="center" vertical="center"/>
    </xf>
    <xf numFmtId="0" fontId="28" fillId="2" borderId="40" xfId="0" applyFont="1" applyFill="1" applyBorder="1" applyAlignment="1">
      <alignment horizontal="center" vertical="center"/>
    </xf>
    <xf numFmtId="0" fontId="23" fillId="0" borderId="4" xfId="0" applyFont="1" applyBorder="1" applyAlignment="1">
      <alignment horizontal="center" vertical="center" wrapText="1"/>
    </xf>
    <xf numFmtId="0" fontId="23" fillId="0" borderId="4" xfId="0" applyFont="1" applyBorder="1" applyAlignment="1">
      <alignment horizontal="center" vertical="center"/>
    </xf>
    <xf numFmtId="0" fontId="28" fillId="0" borderId="46" xfId="0" applyFont="1" applyBorder="1" applyAlignment="1">
      <alignment horizontal="center" vertical="center"/>
    </xf>
    <xf numFmtId="0" fontId="28" fillId="0" borderId="47" xfId="0" applyFont="1" applyBorder="1" applyAlignment="1">
      <alignment horizontal="center" vertical="center"/>
    </xf>
    <xf numFmtId="0" fontId="28" fillId="0" borderId="48" xfId="0" applyFont="1" applyBorder="1" applyAlignment="1">
      <alignment horizontal="center" vertical="center"/>
    </xf>
    <xf numFmtId="0" fontId="24" fillId="2" borderId="33" xfId="0" applyFont="1" applyFill="1" applyBorder="1" applyAlignment="1">
      <alignment horizontal="right" vertical="center"/>
    </xf>
    <xf numFmtId="0" fontId="24" fillId="2" borderId="34" xfId="0" applyFont="1" applyFill="1" applyBorder="1" applyAlignment="1">
      <alignment horizontal="right" vertical="center"/>
    </xf>
    <xf numFmtId="0" fontId="24" fillId="2" borderId="35" xfId="0" applyFont="1" applyFill="1" applyBorder="1" applyAlignment="1">
      <alignment horizontal="right" vertical="center"/>
    </xf>
    <xf numFmtId="0" fontId="23" fillId="2" borderId="4" xfId="0" applyFont="1" applyFill="1" applyBorder="1" applyAlignment="1">
      <alignment horizontal="center" vertical="center" wrapText="1"/>
    </xf>
    <xf numFmtId="0" fontId="23" fillId="2" borderId="4" xfId="0" applyFont="1" applyFill="1" applyBorder="1" applyAlignment="1">
      <alignment horizontal="center" vertical="center"/>
    </xf>
    <xf numFmtId="0" fontId="28" fillId="2" borderId="46" xfId="0" applyFont="1" applyFill="1" applyBorder="1" applyAlignment="1">
      <alignment horizontal="center" vertical="center"/>
    </xf>
    <xf numFmtId="0" fontId="28" fillId="2" borderId="47" xfId="0" applyFont="1" applyFill="1" applyBorder="1" applyAlignment="1">
      <alignment horizontal="center" vertical="center"/>
    </xf>
    <xf numFmtId="0" fontId="28" fillId="2" borderId="48" xfId="0" applyFont="1" applyFill="1" applyBorder="1" applyAlignment="1">
      <alignment horizontal="center" vertical="center"/>
    </xf>
    <xf numFmtId="0" fontId="28" fillId="7" borderId="13" xfId="0" applyFont="1" applyFill="1" applyBorder="1" applyAlignment="1">
      <alignment horizontal="center" vertical="center" wrapText="1"/>
    </xf>
    <xf numFmtId="0" fontId="28" fillId="7" borderId="11" xfId="0" applyFont="1" applyFill="1" applyBorder="1" applyAlignment="1">
      <alignment horizontal="center" vertical="center" wrapText="1"/>
    </xf>
    <xf numFmtId="0" fontId="28" fillId="7" borderId="14"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0" xfId="0" applyFont="1" applyFill="1" applyAlignment="1">
      <alignment horizontal="center" vertical="center"/>
    </xf>
    <xf numFmtId="0" fontId="23" fillId="2" borderId="45" xfId="0" applyFont="1" applyFill="1" applyBorder="1" applyAlignment="1">
      <alignment horizontal="center" vertical="center"/>
    </xf>
    <xf numFmtId="0" fontId="24" fillId="2" borderId="46" xfId="0" applyFont="1" applyFill="1" applyBorder="1" applyAlignment="1">
      <alignment horizontal="center" vertical="center"/>
    </xf>
    <xf numFmtId="0" fontId="24" fillId="2" borderId="47" xfId="0" applyFont="1" applyFill="1" applyBorder="1" applyAlignment="1">
      <alignment horizontal="center" vertical="center"/>
    </xf>
    <xf numFmtId="0" fontId="24" fillId="2" borderId="48" xfId="0" applyFont="1" applyFill="1" applyBorder="1" applyAlignment="1">
      <alignment horizontal="center" vertical="center"/>
    </xf>
    <xf numFmtId="0" fontId="24" fillId="2" borderId="38" xfId="0" applyFont="1" applyFill="1" applyBorder="1" applyAlignment="1">
      <alignment horizontal="center" vertical="center"/>
    </xf>
    <xf numFmtId="0" fontId="24" fillId="2" borderId="39" xfId="0" applyFont="1" applyFill="1" applyBorder="1" applyAlignment="1">
      <alignment horizontal="center" vertical="center"/>
    </xf>
    <xf numFmtId="0" fontId="24" fillId="2" borderId="40" xfId="0" applyFont="1" applyFill="1" applyBorder="1" applyAlignment="1">
      <alignment horizontal="center" vertical="center"/>
    </xf>
    <xf numFmtId="0" fontId="24" fillId="2" borderId="13"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0" borderId="49" xfId="0" applyFont="1" applyBorder="1" applyAlignment="1">
      <alignment horizontal="right" vertical="center"/>
    </xf>
    <xf numFmtId="0" fontId="24" fillId="0" borderId="50" xfId="0" applyFont="1" applyBorder="1" applyAlignment="1">
      <alignment horizontal="right" vertical="center"/>
    </xf>
    <xf numFmtId="0" fontId="0" fillId="2" borderId="52" xfId="0" applyFill="1" applyBorder="1" applyAlignment="1">
      <alignment horizontal="center"/>
    </xf>
    <xf numFmtId="0" fontId="0" fillId="2" borderId="21" xfId="0" applyFill="1" applyBorder="1" applyAlignment="1">
      <alignment horizontal="center"/>
    </xf>
    <xf numFmtId="0" fontId="0" fillId="2" borderId="0" xfId="0" applyFill="1" applyAlignment="1">
      <alignment horizontal="center"/>
    </xf>
    <xf numFmtId="0" fontId="0" fillId="2" borderId="45" xfId="0" applyFill="1" applyBorder="1" applyAlignment="1">
      <alignment horizontal="center"/>
    </xf>
    <xf numFmtId="0" fontId="0" fillId="2" borderId="41" xfId="0" applyFill="1" applyBorder="1" applyAlignment="1">
      <alignment horizontal="center"/>
    </xf>
    <xf numFmtId="0" fontId="0" fillId="2" borderId="19" xfId="0" applyFill="1" applyBorder="1" applyAlignment="1">
      <alignment horizontal="center"/>
    </xf>
    <xf numFmtId="0" fontId="24" fillId="0" borderId="37" xfId="0" applyFont="1" applyBorder="1" applyAlignment="1">
      <alignment horizontal="center" vertical="center"/>
    </xf>
    <xf numFmtId="0" fontId="24" fillId="0" borderId="0" xfId="0" applyFont="1" applyAlignment="1">
      <alignment horizontal="center" vertical="center"/>
    </xf>
    <xf numFmtId="0" fontId="24" fillId="7" borderId="46" xfId="8" applyFont="1" applyFill="1" applyBorder="1" applyAlignment="1">
      <alignment horizontal="center" vertical="center" wrapText="1"/>
    </xf>
    <xf numFmtId="0" fontId="24" fillId="7" borderId="47" xfId="8" applyFont="1" applyFill="1" applyBorder="1" applyAlignment="1">
      <alignment horizontal="center" vertical="center" wrapText="1"/>
    </xf>
    <xf numFmtId="0" fontId="24" fillId="7" borderId="48" xfId="8" applyFont="1" applyFill="1" applyBorder="1" applyAlignment="1">
      <alignment horizontal="center" vertical="center" wrapText="1"/>
    </xf>
    <xf numFmtId="0" fontId="34" fillId="5" borderId="32" xfId="8" applyFont="1" applyFill="1" applyBorder="1" applyAlignment="1">
      <alignment horizontal="center" vertical="top"/>
    </xf>
    <xf numFmtId="0" fontId="34" fillId="5" borderId="9" xfId="8" applyFont="1" applyFill="1" applyBorder="1" applyAlignment="1">
      <alignment horizontal="center" vertical="top"/>
    </xf>
    <xf numFmtId="0" fontId="34" fillId="5" borderId="5" xfId="8" applyFont="1" applyFill="1" applyBorder="1" applyAlignment="1">
      <alignment horizontal="center" vertical="top"/>
    </xf>
    <xf numFmtId="0" fontId="34" fillId="5" borderId="49" xfId="8" applyFont="1" applyFill="1" applyBorder="1" applyAlignment="1">
      <alignment horizontal="center" vertical="top"/>
    </xf>
    <xf numFmtId="0" fontId="34" fillId="5" borderId="50" xfId="8" applyFont="1" applyFill="1" applyBorder="1" applyAlignment="1">
      <alignment horizontal="center" vertical="top"/>
    </xf>
    <xf numFmtId="1" fontId="34" fillId="5" borderId="29" xfId="8" applyNumberFormat="1" applyFont="1" applyFill="1" applyBorder="1" applyAlignment="1">
      <alignment horizontal="center" vertical="center" shrinkToFit="1"/>
    </xf>
    <xf numFmtId="1" fontId="34" fillId="5" borderId="6" xfId="8" applyNumberFormat="1" applyFont="1" applyFill="1" applyBorder="1" applyAlignment="1">
      <alignment horizontal="center" vertical="center" shrinkToFit="1"/>
    </xf>
    <xf numFmtId="1" fontId="34" fillId="2" borderId="13" xfId="8" applyNumberFormat="1" applyFont="1" applyFill="1" applyBorder="1" applyAlignment="1">
      <alignment horizontal="center" vertical="center" shrinkToFit="1"/>
    </xf>
    <xf numFmtId="1" fontId="34" fillId="2" borderId="11" xfId="8" applyNumberFormat="1" applyFont="1" applyFill="1" applyBorder="1" applyAlignment="1">
      <alignment horizontal="center" vertical="center" shrinkToFit="1"/>
    </xf>
    <xf numFmtId="1" fontId="34" fillId="2" borderId="14" xfId="8" applyNumberFormat="1" applyFont="1" applyFill="1" applyBorder="1" applyAlignment="1">
      <alignment horizontal="center" vertical="center" shrinkToFit="1"/>
    </xf>
    <xf numFmtId="169" fontId="31" fillId="5" borderId="25" xfId="8" applyNumberFormat="1" applyFont="1" applyFill="1" applyBorder="1" applyAlignment="1">
      <alignment horizontal="center" vertical="center" shrinkToFit="1"/>
    </xf>
    <xf numFmtId="169" fontId="31" fillId="5" borderId="2" xfId="8" applyNumberFormat="1" applyFont="1" applyFill="1" applyBorder="1" applyAlignment="1">
      <alignment horizontal="center" vertical="center" shrinkToFit="1"/>
    </xf>
    <xf numFmtId="169" fontId="31" fillId="5" borderId="3" xfId="8" applyNumberFormat="1" applyFont="1" applyFill="1" applyBorder="1" applyAlignment="1">
      <alignment horizontal="center" vertical="center" shrinkToFit="1"/>
    </xf>
    <xf numFmtId="0" fontId="34" fillId="7" borderId="38" xfId="8" applyFont="1" applyFill="1" applyBorder="1" applyAlignment="1">
      <alignment horizontal="center" vertical="top"/>
    </xf>
    <xf numFmtId="0" fontId="34" fillId="7" borderId="39" xfId="8" applyFont="1" applyFill="1" applyBorder="1" applyAlignment="1">
      <alignment horizontal="center" vertical="top"/>
    </xf>
    <xf numFmtId="0" fontId="34" fillId="7" borderId="40" xfId="8" applyFont="1" applyFill="1" applyBorder="1" applyAlignment="1">
      <alignment horizontal="center" vertical="top"/>
    </xf>
    <xf numFmtId="0" fontId="34" fillId="5" borderId="33" xfId="8" applyFont="1" applyFill="1" applyBorder="1" applyAlignment="1">
      <alignment horizontal="center" vertical="top"/>
    </xf>
    <xf numFmtId="0" fontId="34" fillId="5" borderId="34" xfId="8" applyFont="1" applyFill="1" applyBorder="1" applyAlignment="1">
      <alignment horizontal="center" vertical="top"/>
    </xf>
    <xf numFmtId="0" fontId="34" fillId="5" borderId="41" xfId="8" applyFont="1" applyFill="1" applyBorder="1" applyAlignment="1">
      <alignment horizontal="center" vertical="top"/>
    </xf>
    <xf numFmtId="0" fontId="34" fillId="5" borderId="38" xfId="8" applyFont="1" applyFill="1" applyBorder="1" applyAlignment="1">
      <alignment horizontal="center" vertical="top"/>
    </xf>
    <xf numFmtId="0" fontId="34" fillId="5" borderId="39" xfId="8" applyFont="1" applyFill="1" applyBorder="1" applyAlignment="1">
      <alignment horizontal="center" vertical="top"/>
    </xf>
    <xf numFmtId="0" fontId="34" fillId="5" borderId="53" xfId="8" applyFont="1" applyFill="1" applyBorder="1" applyAlignment="1">
      <alignment horizontal="center" vertical="top"/>
    </xf>
  </cellXfs>
  <cellStyles count="12">
    <cellStyle name="Hiperlink" xfId="6" builtinId="8"/>
    <cellStyle name="Moeda" xfId="1" builtinId="4"/>
    <cellStyle name="Moeda 2" xfId="9" xr:uid="{00000000-0005-0000-0000-000002000000}"/>
    <cellStyle name="Normal" xfId="0" builtinId="0"/>
    <cellStyle name="Normal 2" xfId="5" xr:uid="{00000000-0005-0000-0000-000004000000}"/>
    <cellStyle name="Normal 3" xfId="8" xr:uid="{00000000-0005-0000-0000-000005000000}"/>
    <cellStyle name="Normal 4" xfId="3" xr:uid="{00000000-0005-0000-0000-000006000000}"/>
    <cellStyle name="Normal 5" xfId="4" xr:uid="{00000000-0005-0000-0000-000007000000}"/>
    <cellStyle name="Normal 6" xfId="11" xr:uid="{00000000-0005-0000-0000-000008000000}"/>
    <cellStyle name="Porcentagem" xfId="2" builtinId="5"/>
    <cellStyle name="Vírgula" xfId="7" builtinId="3"/>
    <cellStyle name="Vírgula 2" xfId="10" xr:uid="{00000000-0005-0000-0000-00000B000000}"/>
  </cellStyles>
  <dxfs count="6">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2" displayName="Tabela2" ref="A3:B22" totalsRowShown="0" headerRowDxfId="5" headerRowBorderDxfId="4" tableBorderDxfId="3" totalsRowBorderDxfId="2">
  <autoFilter ref="A3:B22" xr:uid="{00000000-0009-0000-0100-000001000000}"/>
  <tableColumns count="2">
    <tableColumn id="1" xr3:uid="{00000000-0010-0000-0000-000001000000}" name="Colunas1" dataDxfId="1"/>
    <tableColumn id="2" xr3:uid="{00000000-0010-0000-0000-000002000000}" name="Colunas2" dataDxfId="0"/>
  </tableColumns>
  <tableStyleInfo name="TableStyleLight5"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0"/>
  <sheetViews>
    <sheetView topLeftCell="B1" zoomScale="145" zoomScaleNormal="145" workbookViewId="0">
      <selection activeCell="E8" sqref="E8"/>
    </sheetView>
  </sheetViews>
  <sheetFormatPr defaultRowHeight="15" x14ac:dyDescent="0.25"/>
  <cols>
    <col min="1" max="1" width="33.85546875" customWidth="1"/>
    <col min="2" max="2" width="15.42578125" customWidth="1"/>
    <col min="3" max="3" width="19.28515625" customWidth="1"/>
    <col min="5" max="5" width="59" customWidth="1"/>
  </cols>
  <sheetData>
    <row r="1" spans="1:5" ht="22.5" x14ac:dyDescent="0.25">
      <c r="E1" s="1" t="s">
        <v>49</v>
      </c>
    </row>
    <row r="2" spans="1:5" ht="21" x14ac:dyDescent="0.35">
      <c r="A2" s="382" t="s">
        <v>50</v>
      </c>
      <c r="B2" s="382"/>
      <c r="C2" s="382"/>
      <c r="E2" s="2" t="s">
        <v>51</v>
      </c>
    </row>
    <row r="3" spans="1:5" ht="174" customHeight="1" x14ac:dyDescent="0.3">
      <c r="A3" s="381" t="s">
        <v>52</v>
      </c>
      <c r="B3" s="381"/>
      <c r="C3" s="381"/>
      <c r="E3" s="4" t="s">
        <v>53</v>
      </c>
    </row>
    <row r="4" spans="1:5" ht="18.75" customHeight="1" thickBot="1" x14ac:dyDescent="0.35">
      <c r="A4" s="5"/>
      <c r="E4" s="6"/>
    </row>
    <row r="5" spans="1:5" ht="15.75" customHeight="1" thickBot="1" x14ac:dyDescent="0.3">
      <c r="A5" s="383" t="s">
        <v>54</v>
      </c>
      <c r="B5" s="384"/>
      <c r="C5" s="385"/>
      <c r="E5" s="7" t="s">
        <v>55</v>
      </c>
    </row>
    <row r="6" spans="1:5" ht="22.5" x14ac:dyDescent="0.25">
      <c r="A6" s="386" t="s">
        <v>56</v>
      </c>
      <c r="B6" s="386" t="s">
        <v>57</v>
      </c>
      <c r="C6" s="8" t="s">
        <v>58</v>
      </c>
      <c r="E6" s="7" t="s">
        <v>59</v>
      </c>
    </row>
    <row r="7" spans="1:5" ht="15.75" customHeight="1" thickBot="1" x14ac:dyDescent="0.3">
      <c r="A7" s="387"/>
      <c r="B7" s="387"/>
      <c r="C7" s="9" t="s">
        <v>60</v>
      </c>
      <c r="E7" s="7" t="s">
        <v>61</v>
      </c>
    </row>
    <row r="8" spans="1:5" ht="15.75" thickBot="1" x14ac:dyDescent="0.3">
      <c r="A8" s="10" t="s">
        <v>62</v>
      </c>
      <c r="B8" s="8">
        <v>30</v>
      </c>
      <c r="C8" s="8">
        <v>7</v>
      </c>
      <c r="D8">
        <f>(7/30)/12</f>
        <v>1.94444444444444E-2</v>
      </c>
      <c r="E8" s="11" t="s">
        <v>63</v>
      </c>
    </row>
    <row r="9" spans="1:5" ht="13.5" customHeight="1" x14ac:dyDescent="0.25">
      <c r="A9" s="12" t="s">
        <v>64</v>
      </c>
      <c r="B9" s="13">
        <v>33</v>
      </c>
      <c r="C9" s="13">
        <v>8</v>
      </c>
      <c r="D9">
        <f>(3/30)/12</f>
        <v>8.3333333333333297E-3</v>
      </c>
    </row>
    <row r="10" spans="1:5" ht="13.5" customHeight="1" x14ac:dyDescent="0.25">
      <c r="A10" s="12" t="s">
        <v>65</v>
      </c>
      <c r="B10" s="13">
        <v>36</v>
      </c>
      <c r="C10" s="13">
        <v>8</v>
      </c>
      <c r="D10">
        <f t="shared" ref="D10:D13" si="0">(3/30)/12</f>
        <v>8.3333333333333297E-3</v>
      </c>
    </row>
    <row r="11" spans="1:5" ht="13.5" customHeight="1" x14ac:dyDescent="0.25">
      <c r="A11" s="12" t="s">
        <v>66</v>
      </c>
      <c r="B11" s="13">
        <v>39</v>
      </c>
      <c r="C11" s="13">
        <v>9</v>
      </c>
      <c r="D11">
        <f t="shared" si="0"/>
        <v>8.3333333333333297E-3</v>
      </c>
    </row>
    <row r="12" spans="1:5" ht="13.5" customHeight="1" x14ac:dyDescent="0.25">
      <c r="A12" s="14" t="s">
        <v>67</v>
      </c>
      <c r="B12" s="15">
        <v>42</v>
      </c>
      <c r="C12" s="15">
        <v>10</v>
      </c>
      <c r="D12">
        <f t="shared" si="0"/>
        <v>8.3333333333333297E-3</v>
      </c>
    </row>
    <row r="13" spans="1:5" ht="13.5" customHeight="1" x14ac:dyDescent="0.25">
      <c r="A13" s="12" t="s">
        <v>68</v>
      </c>
      <c r="B13" s="13">
        <v>45</v>
      </c>
      <c r="C13" s="13">
        <v>11</v>
      </c>
      <c r="D13">
        <f t="shared" si="0"/>
        <v>8.3333333333333297E-3</v>
      </c>
      <c r="E13" t="s">
        <v>90</v>
      </c>
    </row>
    <row r="14" spans="1:5" x14ac:dyDescent="0.25">
      <c r="A14" s="12" t="s">
        <v>69</v>
      </c>
      <c r="B14" s="13">
        <v>48</v>
      </c>
      <c r="C14" s="13">
        <v>11</v>
      </c>
      <c r="E14" t="s">
        <v>48</v>
      </c>
    </row>
    <row r="15" spans="1:5" x14ac:dyDescent="0.25">
      <c r="A15" s="12" t="s">
        <v>70</v>
      </c>
      <c r="B15" s="13">
        <v>51</v>
      </c>
      <c r="C15" s="13">
        <v>12</v>
      </c>
    </row>
    <row r="16" spans="1:5" x14ac:dyDescent="0.25">
      <c r="A16" s="12" t="s">
        <v>71</v>
      </c>
      <c r="B16" s="13">
        <v>54</v>
      </c>
      <c r="C16" s="13">
        <v>13</v>
      </c>
    </row>
    <row r="17" spans="1:5" x14ac:dyDescent="0.25">
      <c r="A17" s="12" t="s">
        <v>72</v>
      </c>
      <c r="B17" s="13">
        <v>57</v>
      </c>
      <c r="C17" s="13">
        <v>13</v>
      </c>
    </row>
    <row r="18" spans="1:5" x14ac:dyDescent="0.25">
      <c r="A18" s="12" t="s">
        <v>73</v>
      </c>
      <c r="B18" s="13">
        <v>60</v>
      </c>
      <c r="C18" s="13">
        <v>14</v>
      </c>
    </row>
    <row r="19" spans="1:5" x14ac:dyDescent="0.25">
      <c r="A19" s="12" t="s">
        <v>74</v>
      </c>
      <c r="B19" s="13">
        <v>63</v>
      </c>
      <c r="C19" s="13">
        <v>15</v>
      </c>
    </row>
    <row r="20" spans="1:5" x14ac:dyDescent="0.25">
      <c r="A20" s="12" t="s">
        <v>75</v>
      </c>
      <c r="B20" s="13">
        <v>66</v>
      </c>
      <c r="C20" s="13">
        <v>15</v>
      </c>
    </row>
    <row r="21" spans="1:5" x14ac:dyDescent="0.25">
      <c r="A21" s="12" t="s">
        <v>76</v>
      </c>
      <c r="B21" s="13">
        <v>69</v>
      </c>
      <c r="C21" s="13">
        <v>16</v>
      </c>
    </row>
    <row r="22" spans="1:5" x14ac:dyDescent="0.25">
      <c r="A22" s="12" t="s">
        <v>77</v>
      </c>
      <c r="B22" s="13">
        <v>72</v>
      </c>
      <c r="C22" s="13">
        <v>17</v>
      </c>
    </row>
    <row r="23" spans="1:5" x14ac:dyDescent="0.25">
      <c r="A23" s="12" t="s">
        <v>78</v>
      </c>
      <c r="B23" s="13">
        <v>75</v>
      </c>
      <c r="C23" s="13">
        <v>18</v>
      </c>
    </row>
    <row r="24" spans="1:5" x14ac:dyDescent="0.25">
      <c r="A24" s="12" t="s">
        <v>79</v>
      </c>
      <c r="B24" s="13">
        <v>78</v>
      </c>
      <c r="C24" s="13">
        <v>18</v>
      </c>
    </row>
    <row r="25" spans="1:5" x14ac:dyDescent="0.25">
      <c r="A25" s="12" t="s">
        <v>80</v>
      </c>
      <c r="B25" s="13">
        <v>81</v>
      </c>
      <c r="C25" s="13">
        <v>19</v>
      </c>
    </row>
    <row r="26" spans="1:5" x14ac:dyDescent="0.25">
      <c r="A26" s="12" t="s">
        <v>81</v>
      </c>
      <c r="B26" s="13">
        <v>84</v>
      </c>
      <c r="C26" s="13">
        <v>20</v>
      </c>
    </row>
    <row r="27" spans="1:5" x14ac:dyDescent="0.25">
      <c r="A27" s="12" t="s">
        <v>82</v>
      </c>
      <c r="B27" s="13">
        <v>87</v>
      </c>
      <c r="C27" s="13">
        <v>20</v>
      </c>
    </row>
    <row r="28" spans="1:5" ht="15.75" thickBot="1" x14ac:dyDescent="0.3">
      <c r="A28" s="16" t="s">
        <v>83</v>
      </c>
      <c r="B28" s="9">
        <v>90</v>
      </c>
      <c r="C28" s="9">
        <v>21</v>
      </c>
      <c r="E28" s="17" t="s">
        <v>84</v>
      </c>
    </row>
    <row r="29" spans="1:5" ht="18.75" x14ac:dyDescent="0.3">
      <c r="A29" s="5"/>
    </row>
    <row r="30" spans="1:5" ht="145.5" customHeight="1" x14ac:dyDescent="0.3">
      <c r="A30" s="388" t="s">
        <v>85</v>
      </c>
      <c r="B30" s="388"/>
      <c r="C30" s="388"/>
    </row>
    <row r="31" spans="1:5" ht="18.75" x14ac:dyDescent="0.3">
      <c r="A31" s="5"/>
    </row>
    <row r="32" spans="1:5" ht="18.75" x14ac:dyDescent="0.3">
      <c r="A32" s="18" t="s">
        <v>86</v>
      </c>
    </row>
    <row r="33" spans="1:3" ht="18.75" x14ac:dyDescent="0.3">
      <c r="A33" s="5"/>
    </row>
    <row r="34" spans="1:3" x14ac:dyDescent="0.25">
      <c r="A34" s="381" t="s">
        <v>87</v>
      </c>
      <c r="B34" s="381"/>
      <c r="C34" s="381"/>
    </row>
    <row r="35" spans="1:3" x14ac:dyDescent="0.25">
      <c r="A35" s="381"/>
      <c r="B35" s="381"/>
      <c r="C35" s="381"/>
    </row>
    <row r="36" spans="1:3" x14ac:dyDescent="0.25">
      <c r="A36" s="381" t="s">
        <v>88</v>
      </c>
      <c r="B36" s="381"/>
      <c r="C36" s="381"/>
    </row>
    <row r="37" spans="1:3" x14ac:dyDescent="0.25">
      <c r="A37" s="381"/>
      <c r="B37" s="381"/>
      <c r="C37" s="381"/>
    </row>
    <row r="40" spans="1:3" x14ac:dyDescent="0.25">
      <c r="A40" s="19" t="s">
        <v>89</v>
      </c>
    </row>
  </sheetData>
  <mergeCells count="8">
    <mergeCell ref="A34:C35"/>
    <mergeCell ref="A36:C37"/>
    <mergeCell ref="A2:C2"/>
    <mergeCell ref="A3:C3"/>
    <mergeCell ref="A5:C5"/>
    <mergeCell ref="A6:A7"/>
    <mergeCell ref="B6:B7"/>
    <mergeCell ref="A30:C30"/>
  </mergeCells>
  <hyperlinks>
    <hyperlink ref="E28" location="'ADAPTAÇÃO A IN 06_13'!B77" display="VOLTAR PLANILHA PRINCIPAL" xr:uid="{00000000-0004-0000-0000-000000000000}"/>
  </hyperlink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2"/>
  <sheetViews>
    <sheetView topLeftCell="A7" workbookViewId="0">
      <selection activeCell="E8" sqref="E8"/>
    </sheetView>
  </sheetViews>
  <sheetFormatPr defaultColWidth="42.85546875" defaultRowHeight="18.75" x14ac:dyDescent="0.3"/>
  <cols>
    <col min="1" max="1" width="42.85546875" style="3"/>
    <col min="2" max="2" width="72.5703125" style="3" customWidth="1"/>
    <col min="3" max="16384" width="42.85546875" style="20"/>
  </cols>
  <sheetData>
    <row r="1" spans="1:2" ht="19.5" thickBot="1" x14ac:dyDescent="0.35">
      <c r="A1" s="389" t="s">
        <v>91</v>
      </c>
      <c r="B1" s="389"/>
    </row>
    <row r="2" spans="1:2" ht="19.5" thickBot="1" x14ac:dyDescent="0.35">
      <c r="A2" s="21" t="s">
        <v>92</v>
      </c>
      <c r="B2" s="21" t="s">
        <v>93</v>
      </c>
    </row>
    <row r="3" spans="1:2" ht="19.5" thickBot="1" x14ac:dyDescent="0.35">
      <c r="A3" s="22" t="s">
        <v>94</v>
      </c>
      <c r="B3" s="23" t="s">
        <v>95</v>
      </c>
    </row>
    <row r="4" spans="1:2" ht="57" thickBot="1" x14ac:dyDescent="0.35">
      <c r="A4" s="24" t="s">
        <v>96</v>
      </c>
      <c r="B4" s="25" t="s">
        <v>97</v>
      </c>
    </row>
    <row r="5" spans="1:2" ht="19.5" thickBot="1" x14ac:dyDescent="0.35">
      <c r="A5" s="24" t="s">
        <v>98</v>
      </c>
      <c r="B5" s="25" t="s">
        <v>99</v>
      </c>
    </row>
    <row r="6" spans="1:2" ht="94.5" thickBot="1" x14ac:dyDescent="0.35">
      <c r="A6" s="24" t="s">
        <v>100</v>
      </c>
      <c r="B6" s="25" t="s">
        <v>101</v>
      </c>
    </row>
    <row r="7" spans="1:2" ht="38.25" thickBot="1" x14ac:dyDescent="0.35">
      <c r="A7" s="24" t="s">
        <v>102</v>
      </c>
      <c r="B7" s="25" t="s">
        <v>103</v>
      </c>
    </row>
    <row r="8" spans="1:2" ht="19.5" thickBot="1" x14ac:dyDescent="0.35">
      <c r="A8" s="24" t="s">
        <v>104</v>
      </c>
      <c r="B8" s="25" t="s">
        <v>105</v>
      </c>
    </row>
    <row r="9" spans="1:2" ht="38.25" thickBot="1" x14ac:dyDescent="0.35">
      <c r="A9" s="24" t="s">
        <v>106</v>
      </c>
      <c r="B9" s="25" t="s">
        <v>107</v>
      </c>
    </row>
    <row r="10" spans="1:2" ht="57" thickBot="1" x14ac:dyDescent="0.35">
      <c r="A10" s="24" t="s">
        <v>108</v>
      </c>
      <c r="B10" s="25" t="s">
        <v>109</v>
      </c>
    </row>
    <row r="11" spans="1:2" ht="75.75" thickBot="1" x14ac:dyDescent="0.35">
      <c r="A11" s="24" t="s">
        <v>110</v>
      </c>
      <c r="B11" s="25" t="s">
        <v>111</v>
      </c>
    </row>
    <row r="12" spans="1:2" ht="57" thickBot="1" x14ac:dyDescent="0.35">
      <c r="A12" s="24" t="s">
        <v>108</v>
      </c>
      <c r="B12" s="25" t="s">
        <v>112</v>
      </c>
    </row>
    <row r="13" spans="1:2" ht="38.25" thickBot="1" x14ac:dyDescent="0.35">
      <c r="A13" s="24" t="s">
        <v>108</v>
      </c>
      <c r="B13" s="25" t="s">
        <v>113</v>
      </c>
    </row>
    <row r="14" spans="1:2" ht="57" thickBot="1" x14ac:dyDescent="0.35">
      <c r="A14" s="24" t="s">
        <v>108</v>
      </c>
      <c r="B14" s="25" t="s">
        <v>114</v>
      </c>
    </row>
    <row r="15" spans="1:2" ht="19.5" thickBot="1" x14ac:dyDescent="0.35">
      <c r="A15" s="24" t="s">
        <v>108</v>
      </c>
      <c r="B15" s="25" t="s">
        <v>115</v>
      </c>
    </row>
    <row r="16" spans="1:2" ht="38.25" thickBot="1" x14ac:dyDescent="0.35">
      <c r="A16" s="24" t="s">
        <v>116</v>
      </c>
      <c r="B16" s="25" t="s">
        <v>117</v>
      </c>
    </row>
    <row r="17" spans="1:2" ht="38.25" thickBot="1" x14ac:dyDescent="0.35">
      <c r="A17" s="24" t="s">
        <v>118</v>
      </c>
      <c r="B17" s="25" t="s">
        <v>119</v>
      </c>
    </row>
    <row r="18" spans="1:2" ht="38.25" thickBot="1" x14ac:dyDescent="0.35">
      <c r="A18" s="24" t="s">
        <v>108</v>
      </c>
      <c r="B18" s="25" t="s">
        <v>120</v>
      </c>
    </row>
    <row r="19" spans="1:2" ht="57" thickBot="1" x14ac:dyDescent="0.35">
      <c r="A19" s="24" t="s">
        <v>108</v>
      </c>
      <c r="B19" s="25" t="s">
        <v>121</v>
      </c>
    </row>
    <row r="20" spans="1:2" ht="38.25" thickBot="1" x14ac:dyDescent="0.35">
      <c r="A20" s="24" t="s">
        <v>108</v>
      </c>
      <c r="B20" s="25" t="s">
        <v>122</v>
      </c>
    </row>
    <row r="21" spans="1:2" ht="57" thickBot="1" x14ac:dyDescent="0.35">
      <c r="A21" s="24" t="s">
        <v>108</v>
      </c>
      <c r="B21" s="25" t="s">
        <v>123</v>
      </c>
    </row>
    <row r="22" spans="1:2" x14ac:dyDescent="0.3">
      <c r="A22" s="26" t="s">
        <v>108</v>
      </c>
      <c r="B22" s="27" t="s">
        <v>124</v>
      </c>
    </row>
  </sheetData>
  <mergeCells count="1">
    <mergeCell ref="A1:B1"/>
  </mergeCells>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9"/>
  <sheetViews>
    <sheetView view="pageBreakPreview" topLeftCell="A15" zoomScaleSheetLayoutView="100" workbookViewId="0">
      <selection activeCell="M33" sqref="M33"/>
    </sheetView>
  </sheetViews>
  <sheetFormatPr defaultRowHeight="12.75" x14ac:dyDescent="0.25"/>
  <cols>
    <col min="1" max="1" width="10.7109375" style="29" customWidth="1"/>
    <col min="2" max="2" width="100.7109375" style="30" customWidth="1"/>
    <col min="3" max="3" width="15.7109375" style="30" customWidth="1"/>
    <col min="4" max="4" width="16.7109375" style="30" customWidth="1"/>
    <col min="5" max="6" width="16.7109375" style="29" customWidth="1"/>
    <col min="7" max="9" width="20.7109375" style="31" customWidth="1"/>
    <col min="10" max="10" width="0" style="43" hidden="1" customWidth="1"/>
    <col min="11" max="11" width="9.85546875" style="28" hidden="1" customWidth="1"/>
    <col min="12" max="12" width="9.85546875" style="29" hidden="1" customWidth="1"/>
    <col min="13" max="13" width="10.28515625" style="29" bestFit="1" customWidth="1"/>
    <col min="14" max="16384" width="9.140625" style="29"/>
  </cols>
  <sheetData>
    <row r="1" spans="1:13" ht="15" customHeight="1" thickBot="1" x14ac:dyDescent="0.3">
      <c r="A1" s="390" t="s">
        <v>361</v>
      </c>
      <c r="B1" s="391"/>
      <c r="C1" s="391"/>
      <c r="D1" s="391"/>
      <c r="E1" s="391"/>
      <c r="F1" s="391"/>
      <c r="G1" s="391"/>
      <c r="H1" s="391"/>
      <c r="I1" s="392"/>
      <c r="J1" s="44"/>
    </row>
    <row r="2" spans="1:13" ht="15" customHeight="1" thickBot="1" x14ac:dyDescent="0.3">
      <c r="A2" s="393"/>
      <c r="B2" s="394"/>
      <c r="C2" s="394"/>
      <c r="D2" s="394"/>
      <c r="E2" s="394"/>
      <c r="F2" s="394"/>
      <c r="G2" s="394"/>
      <c r="H2" s="394"/>
      <c r="I2" s="395"/>
      <c r="J2" s="44"/>
    </row>
    <row r="3" spans="1:13" ht="15" customHeight="1" thickBot="1" x14ac:dyDescent="0.3">
      <c r="A3" s="49">
        <v>1</v>
      </c>
      <c r="B3" s="406" t="s">
        <v>142</v>
      </c>
      <c r="C3" s="407"/>
      <c r="D3" s="407"/>
      <c r="E3" s="407"/>
      <c r="F3" s="407"/>
      <c r="G3" s="407"/>
      <c r="H3" s="407"/>
      <c r="I3" s="408"/>
    </row>
    <row r="4" spans="1:13" ht="15" customHeight="1" thickBot="1" x14ac:dyDescent="0.3">
      <c r="A4" s="49" t="s">
        <v>137</v>
      </c>
      <c r="B4" s="406" t="s">
        <v>224</v>
      </c>
      <c r="C4" s="407"/>
      <c r="D4" s="407"/>
      <c r="E4" s="407"/>
      <c r="F4" s="407"/>
      <c r="G4" s="407"/>
      <c r="H4" s="407"/>
      <c r="I4" s="408"/>
    </row>
    <row r="5" spans="1:13" ht="30" customHeight="1" thickBot="1" x14ac:dyDescent="0.3">
      <c r="A5" s="193" t="s">
        <v>135</v>
      </c>
      <c r="B5" s="193" t="s">
        <v>134</v>
      </c>
      <c r="C5" s="193" t="s">
        <v>356</v>
      </c>
      <c r="D5" s="193" t="s">
        <v>186</v>
      </c>
      <c r="E5" s="193" t="s">
        <v>357</v>
      </c>
      <c r="F5" s="193" t="s">
        <v>187</v>
      </c>
      <c r="G5" s="194" t="s">
        <v>358</v>
      </c>
      <c r="H5" s="194" t="s">
        <v>359</v>
      </c>
      <c r="I5" s="194" t="s">
        <v>360</v>
      </c>
    </row>
    <row r="6" spans="1:13" ht="15" customHeight="1" x14ac:dyDescent="0.25">
      <c r="A6" s="111" t="s">
        <v>143</v>
      </c>
      <c r="B6" s="171" t="s">
        <v>247</v>
      </c>
      <c r="C6" s="164">
        <f>F6/D6</f>
        <v>1.9</v>
      </c>
      <c r="D6" s="112">
        <v>350</v>
      </c>
      <c r="E6" s="101" t="s">
        <v>138</v>
      </c>
      <c r="F6" s="275">
        <v>663.73</v>
      </c>
      <c r="G6" s="103">
        <f>'M2'!E7</f>
        <v>27.14</v>
      </c>
      <c r="H6" s="175">
        <f>G6*F6</f>
        <v>18013.63</v>
      </c>
      <c r="I6" s="175">
        <f>H6*12</f>
        <v>216163.56</v>
      </c>
      <c r="J6" s="43">
        <v>11.52</v>
      </c>
    </row>
    <row r="7" spans="1:13" ht="15" customHeight="1" x14ac:dyDescent="0.25">
      <c r="A7" s="111" t="s">
        <v>144</v>
      </c>
      <c r="B7" s="171" t="s">
        <v>248</v>
      </c>
      <c r="C7" s="164">
        <f t="shared" ref="C7" si="0">F7/D7</f>
        <v>7.0000000000000007E-2</v>
      </c>
      <c r="D7" s="112">
        <v>450</v>
      </c>
      <c r="E7" s="101" t="s">
        <v>138</v>
      </c>
      <c r="F7" s="275">
        <v>31.21</v>
      </c>
      <c r="G7" s="103">
        <f>'M2'!E12</f>
        <v>21.11</v>
      </c>
      <c r="H7" s="175">
        <f>G7*F7</f>
        <v>658.84</v>
      </c>
      <c r="I7" s="175">
        <f>H7*12</f>
        <v>7906.08</v>
      </c>
      <c r="J7" s="43">
        <v>6.38</v>
      </c>
    </row>
    <row r="8" spans="1:13" ht="15" customHeight="1" x14ac:dyDescent="0.25">
      <c r="A8" s="111" t="s">
        <v>145</v>
      </c>
      <c r="B8" s="171" t="s">
        <v>250</v>
      </c>
      <c r="C8" s="164">
        <f>F8/D8</f>
        <v>0.84</v>
      </c>
      <c r="D8" s="112">
        <v>550</v>
      </c>
      <c r="E8" s="101" t="s">
        <v>138</v>
      </c>
      <c r="F8" s="275">
        <v>462.99</v>
      </c>
      <c r="G8" s="103">
        <f>'M2'!K7</f>
        <v>17.27</v>
      </c>
      <c r="H8" s="175">
        <f>G8*F8</f>
        <v>7995.84</v>
      </c>
      <c r="I8" s="175">
        <f>H8*12</f>
        <v>95950.080000000002</v>
      </c>
    </row>
    <row r="9" spans="1:13" ht="15" customHeight="1" thickBot="1" x14ac:dyDescent="0.3">
      <c r="A9" s="111" t="s">
        <v>146</v>
      </c>
      <c r="B9" s="171" t="s">
        <v>249</v>
      </c>
      <c r="C9" s="164">
        <f>F9/D9</f>
        <v>0.28000000000000003</v>
      </c>
      <c r="D9" s="112">
        <v>650</v>
      </c>
      <c r="E9" s="101" t="s">
        <v>138</v>
      </c>
      <c r="F9" s="275">
        <v>181.66</v>
      </c>
      <c r="G9" s="103">
        <f>'M2'!K12</f>
        <v>14.61</v>
      </c>
      <c r="H9" s="175">
        <f>G9*F9</f>
        <v>2654.05</v>
      </c>
      <c r="I9" s="175">
        <f>H9*12</f>
        <v>31848.6</v>
      </c>
    </row>
    <row r="10" spans="1:13" ht="30" customHeight="1" thickBot="1" x14ac:dyDescent="0.3">
      <c r="A10" s="193" t="s">
        <v>135</v>
      </c>
      <c r="B10" s="193" t="s">
        <v>134</v>
      </c>
      <c r="C10" s="193" t="s">
        <v>356</v>
      </c>
      <c r="D10" s="193" t="s">
        <v>186</v>
      </c>
      <c r="E10" s="193" t="s">
        <v>136</v>
      </c>
      <c r="F10" s="195" t="s">
        <v>187</v>
      </c>
      <c r="G10" s="194" t="s">
        <v>353</v>
      </c>
      <c r="H10" s="194" t="s">
        <v>359</v>
      </c>
      <c r="I10" s="194" t="s">
        <v>360</v>
      </c>
    </row>
    <row r="11" spans="1:13" ht="15" customHeight="1" x14ac:dyDescent="0.25">
      <c r="A11" s="106" t="s">
        <v>147</v>
      </c>
      <c r="B11" s="172" t="s">
        <v>251</v>
      </c>
      <c r="C11" s="418">
        <v>2</v>
      </c>
      <c r="D11" s="412" t="s">
        <v>386</v>
      </c>
      <c r="E11" s="413"/>
      <c r="F11" s="409">
        <v>1</v>
      </c>
      <c r="G11" s="400">
        <f>'Auxiliar de Limpeza - Noturno'!E112</f>
        <v>10264.290000000001</v>
      </c>
      <c r="H11" s="403">
        <f>G11*2</f>
        <v>20528.580000000002</v>
      </c>
      <c r="I11" s="400">
        <f>H11*12</f>
        <v>246342.96</v>
      </c>
    </row>
    <row r="12" spans="1:13" ht="15" customHeight="1" x14ac:dyDescent="0.25">
      <c r="A12" s="106" t="s">
        <v>148</v>
      </c>
      <c r="B12" s="172" t="s">
        <v>252</v>
      </c>
      <c r="C12" s="419"/>
      <c r="D12" s="414"/>
      <c r="E12" s="415"/>
      <c r="F12" s="410"/>
      <c r="G12" s="401"/>
      <c r="H12" s="404"/>
      <c r="I12" s="401"/>
      <c r="M12" s="168"/>
    </row>
    <row r="13" spans="1:13" ht="15" customHeight="1" thickBot="1" x14ac:dyDescent="0.3">
      <c r="A13" s="107" t="s">
        <v>225</v>
      </c>
      <c r="B13" s="163" t="s">
        <v>253</v>
      </c>
      <c r="C13" s="420"/>
      <c r="D13" s="416"/>
      <c r="E13" s="417"/>
      <c r="F13" s="411"/>
      <c r="G13" s="402"/>
      <c r="H13" s="405"/>
      <c r="I13" s="402"/>
    </row>
    <row r="14" spans="1:13" ht="15" customHeight="1" thickBot="1" x14ac:dyDescent="0.3">
      <c r="A14" s="49">
        <v>2</v>
      </c>
      <c r="B14" s="161" t="s">
        <v>133</v>
      </c>
      <c r="C14" s="165"/>
      <c r="D14" s="97"/>
      <c r="E14" s="97"/>
      <c r="F14" s="125"/>
      <c r="G14" s="104"/>
      <c r="H14" s="104"/>
      <c r="I14" s="105"/>
    </row>
    <row r="15" spans="1:13" ht="30" customHeight="1" thickBot="1" x14ac:dyDescent="0.3">
      <c r="A15" s="196" t="s">
        <v>135</v>
      </c>
      <c r="B15" s="196" t="s">
        <v>134</v>
      </c>
      <c r="C15" s="196" t="s">
        <v>356</v>
      </c>
      <c r="D15" s="196" t="s">
        <v>186</v>
      </c>
      <c r="E15" s="196" t="s">
        <v>357</v>
      </c>
      <c r="F15" s="196" t="s">
        <v>187</v>
      </c>
      <c r="G15" s="197" t="s">
        <v>358</v>
      </c>
      <c r="H15" s="197" t="s">
        <v>359</v>
      </c>
      <c r="I15" s="197" t="s">
        <v>360</v>
      </c>
    </row>
    <row r="16" spans="1:13" ht="15" customHeight="1" x14ac:dyDescent="0.25">
      <c r="A16" s="106" t="s">
        <v>139</v>
      </c>
      <c r="B16" s="173" t="s">
        <v>226</v>
      </c>
      <c r="C16" s="164">
        <f t="shared" ref="C16:C18" si="1">F16/D16</f>
        <v>0.11</v>
      </c>
      <c r="D16" s="112">
        <v>2700</v>
      </c>
      <c r="E16" s="101" t="s">
        <v>138</v>
      </c>
      <c r="F16" s="276">
        <v>299.92</v>
      </c>
      <c r="G16" s="103">
        <f>'M2'!E17</f>
        <v>3.52</v>
      </c>
      <c r="H16" s="175">
        <f>F16*G16</f>
        <v>1055.72</v>
      </c>
      <c r="I16" s="175">
        <f>H16*12</f>
        <v>12668.64</v>
      </c>
    </row>
    <row r="17" spans="1:10" ht="15" customHeight="1" x14ac:dyDescent="0.25">
      <c r="A17" s="106" t="s">
        <v>140</v>
      </c>
      <c r="B17" s="173" t="s">
        <v>254</v>
      </c>
      <c r="C17" s="164">
        <f t="shared" si="1"/>
        <v>0.04</v>
      </c>
      <c r="D17" s="112">
        <v>9000</v>
      </c>
      <c r="E17" s="101" t="s">
        <v>138</v>
      </c>
      <c r="F17" s="276">
        <v>402.78</v>
      </c>
      <c r="G17" s="103">
        <f>'M2'!E22</f>
        <v>1.06</v>
      </c>
      <c r="H17" s="175">
        <f>F17*G17</f>
        <v>426.95</v>
      </c>
      <c r="I17" s="175">
        <f>H17*12</f>
        <v>5123.3999999999996</v>
      </c>
    </row>
    <row r="18" spans="1:10" ht="15" customHeight="1" thickBot="1" x14ac:dyDescent="0.3">
      <c r="A18" s="106" t="s">
        <v>202</v>
      </c>
      <c r="B18" s="173" t="s">
        <v>255</v>
      </c>
      <c r="C18" s="164">
        <f t="shared" si="1"/>
        <v>0.57999999999999996</v>
      </c>
      <c r="D18" s="112">
        <v>2700</v>
      </c>
      <c r="E18" s="101" t="s">
        <v>138</v>
      </c>
      <c r="F18" s="276">
        <v>1557.6</v>
      </c>
      <c r="G18" s="103">
        <f>'M2'!K17</f>
        <v>3.52</v>
      </c>
      <c r="H18" s="175">
        <f>F18*G18</f>
        <v>5482.75</v>
      </c>
      <c r="I18" s="175">
        <f>H18*12</f>
        <v>65793</v>
      </c>
    </row>
    <row r="19" spans="1:10" ht="15" customHeight="1" thickBot="1" x14ac:dyDescent="0.3">
      <c r="A19" s="186" t="s">
        <v>228</v>
      </c>
      <c r="B19" s="187" t="s">
        <v>223</v>
      </c>
      <c r="C19" s="188"/>
      <c r="D19" s="189"/>
      <c r="E19" s="189"/>
      <c r="F19" s="190"/>
      <c r="G19" s="191"/>
      <c r="H19" s="191"/>
      <c r="I19" s="192"/>
    </row>
    <row r="20" spans="1:10" ht="30" customHeight="1" thickBot="1" x14ac:dyDescent="0.3">
      <c r="A20" s="193" t="s">
        <v>135</v>
      </c>
      <c r="B20" s="193" t="s">
        <v>134</v>
      </c>
      <c r="C20" s="193" t="s">
        <v>356</v>
      </c>
      <c r="D20" s="193" t="s">
        <v>186</v>
      </c>
      <c r="E20" s="193" t="s">
        <v>357</v>
      </c>
      <c r="F20" s="193" t="s">
        <v>187</v>
      </c>
      <c r="G20" s="194" t="s">
        <v>358</v>
      </c>
      <c r="H20" s="194" t="s">
        <v>359</v>
      </c>
      <c r="I20" s="194" t="s">
        <v>360</v>
      </c>
    </row>
    <row r="21" spans="1:10" ht="15" customHeight="1" x14ac:dyDescent="0.25">
      <c r="A21" s="106" t="s">
        <v>141</v>
      </c>
      <c r="B21" s="174" t="s">
        <v>256</v>
      </c>
      <c r="C21" s="166">
        <f t="shared" ref="C21:C24" si="2">F21/D21</f>
        <v>0.09</v>
      </c>
      <c r="D21" s="112">
        <v>380</v>
      </c>
      <c r="E21" s="162" t="s">
        <v>138</v>
      </c>
      <c r="F21" s="276">
        <v>33.76</v>
      </c>
      <c r="G21" s="175">
        <f>'M2'!H27</f>
        <v>2.12</v>
      </c>
      <c r="H21" s="175">
        <f>F21*G21</f>
        <v>71.569999999999993</v>
      </c>
      <c r="I21" s="103">
        <f>H21*12</f>
        <v>858.84</v>
      </c>
    </row>
    <row r="22" spans="1:10" ht="15" customHeight="1" x14ac:dyDescent="0.25">
      <c r="A22" s="106" t="s">
        <v>354</v>
      </c>
      <c r="B22" s="174" t="s">
        <v>346</v>
      </c>
      <c r="C22" s="166">
        <f t="shared" si="2"/>
        <v>0.09</v>
      </c>
      <c r="D22" s="112">
        <v>380</v>
      </c>
      <c r="E22" s="162" t="s">
        <v>138</v>
      </c>
      <c r="F22" s="276">
        <v>33.76</v>
      </c>
      <c r="G22" s="175">
        <f>'M2'!H32</f>
        <v>2.12</v>
      </c>
      <c r="H22" s="175">
        <f>F22*G22</f>
        <v>71.569999999999993</v>
      </c>
      <c r="I22" s="103">
        <f>H22*12</f>
        <v>858.84</v>
      </c>
    </row>
    <row r="23" spans="1:10" ht="15" customHeight="1" x14ac:dyDescent="0.25">
      <c r="A23" s="106" t="s">
        <v>339</v>
      </c>
      <c r="B23" s="174" t="s">
        <v>347</v>
      </c>
      <c r="C23" s="166">
        <f t="shared" si="2"/>
        <v>0.1</v>
      </c>
      <c r="D23" s="112">
        <v>380</v>
      </c>
      <c r="E23" s="162" t="s">
        <v>138</v>
      </c>
      <c r="F23" s="276">
        <v>36.4</v>
      </c>
      <c r="G23" s="175">
        <f>'M2'!H37</f>
        <v>2.12</v>
      </c>
      <c r="H23" s="175">
        <f>F23*G23</f>
        <v>77.17</v>
      </c>
      <c r="I23" s="103">
        <f>H23*12</f>
        <v>926.04</v>
      </c>
      <c r="J23" s="44"/>
    </row>
    <row r="24" spans="1:10" ht="15" customHeight="1" thickBot="1" x14ac:dyDescent="0.3">
      <c r="A24" s="106" t="s">
        <v>355</v>
      </c>
      <c r="B24" s="174" t="s">
        <v>348</v>
      </c>
      <c r="C24" s="166">
        <f t="shared" si="2"/>
        <v>0.23</v>
      </c>
      <c r="D24" s="112">
        <v>160</v>
      </c>
      <c r="E24" s="162" t="s">
        <v>138</v>
      </c>
      <c r="F24" s="276">
        <v>36.4</v>
      </c>
      <c r="G24" s="175">
        <f>'M2'!H42</f>
        <v>5.03</v>
      </c>
      <c r="H24" s="175">
        <f>F24*G24</f>
        <v>183.09</v>
      </c>
      <c r="I24" s="103">
        <f>H24*12</f>
        <v>2197.08</v>
      </c>
      <c r="J24" s="44"/>
    </row>
    <row r="25" spans="1:10" ht="15" customHeight="1" thickBot="1" x14ac:dyDescent="0.3">
      <c r="A25" s="49">
        <v>4</v>
      </c>
      <c r="B25" s="161" t="s">
        <v>229</v>
      </c>
      <c r="C25" s="165"/>
      <c r="D25" s="97"/>
      <c r="E25" s="97"/>
      <c r="F25" s="97"/>
      <c r="G25" s="97"/>
      <c r="H25" s="167"/>
      <c r="I25" s="169"/>
    </row>
    <row r="26" spans="1:10" ht="30" customHeight="1" thickBot="1" x14ac:dyDescent="0.3">
      <c r="A26" s="198" t="s">
        <v>135</v>
      </c>
      <c r="B26" s="199" t="s">
        <v>134</v>
      </c>
      <c r="C26" s="199" t="s">
        <v>356</v>
      </c>
      <c r="D26" s="396" t="s">
        <v>230</v>
      </c>
      <c r="E26" s="397"/>
      <c r="F26" s="200" t="s">
        <v>241</v>
      </c>
      <c r="G26" s="201" t="s">
        <v>358</v>
      </c>
      <c r="H26" s="202" t="s">
        <v>359</v>
      </c>
      <c r="I26" s="202" t="s">
        <v>360</v>
      </c>
      <c r="J26" s="110" t="s">
        <v>231</v>
      </c>
    </row>
    <row r="27" spans="1:10" ht="45" customHeight="1" thickBot="1" x14ac:dyDescent="0.3">
      <c r="A27" s="277" t="s">
        <v>28</v>
      </c>
      <c r="B27" s="270" t="s">
        <v>364</v>
      </c>
      <c r="C27" s="271">
        <v>2</v>
      </c>
      <c r="D27" s="398" t="s">
        <v>260</v>
      </c>
      <c r="E27" s="399"/>
      <c r="F27" s="272">
        <v>1</v>
      </c>
      <c r="G27" s="108">
        <f>'Auxiliar de Limpeza - Diurno'!E112</f>
        <v>9498.81</v>
      </c>
      <c r="H27" s="108">
        <f t="shared" ref="H27:H32" si="3">(G27*F27)*2</f>
        <v>18997.62</v>
      </c>
      <c r="I27" s="108">
        <f t="shared" ref="I27:I32" si="4">H27*12</f>
        <v>227971.44</v>
      </c>
    </row>
    <row r="28" spans="1:10" ht="45" customHeight="1" thickBot="1" x14ac:dyDescent="0.3">
      <c r="A28" s="277" t="s">
        <v>32</v>
      </c>
      <c r="B28" s="270" t="s">
        <v>257</v>
      </c>
      <c r="C28" s="271">
        <v>2</v>
      </c>
      <c r="D28" s="398" t="s">
        <v>261</v>
      </c>
      <c r="E28" s="399"/>
      <c r="F28" s="272">
        <v>1</v>
      </c>
      <c r="G28" s="108">
        <f>'Auxiliar de Limpeza - Noturno'!E112</f>
        <v>10264.290000000001</v>
      </c>
      <c r="H28" s="108">
        <f t="shared" si="3"/>
        <v>20528.580000000002</v>
      </c>
      <c r="I28" s="108">
        <f t="shared" si="4"/>
        <v>246342.96</v>
      </c>
    </row>
    <row r="29" spans="1:10" ht="45" customHeight="1" thickBot="1" x14ac:dyDescent="0.3">
      <c r="A29" s="107" t="s">
        <v>232</v>
      </c>
      <c r="B29" s="273" t="s">
        <v>258</v>
      </c>
      <c r="C29" s="163">
        <v>2</v>
      </c>
      <c r="D29" s="398" t="s">
        <v>260</v>
      </c>
      <c r="E29" s="399"/>
      <c r="F29" s="274">
        <v>1</v>
      </c>
      <c r="G29" s="176">
        <f>'Auxiliar de Limpeza - Diurno'!E112</f>
        <v>9498.81</v>
      </c>
      <c r="H29" s="108">
        <f t="shared" si="3"/>
        <v>18997.62</v>
      </c>
      <c r="I29" s="108">
        <f t="shared" si="4"/>
        <v>227971.44</v>
      </c>
    </row>
    <row r="30" spans="1:10" ht="45" customHeight="1" thickBot="1" x14ac:dyDescent="0.3">
      <c r="A30" s="277" t="s">
        <v>233</v>
      </c>
      <c r="B30" s="270" t="s">
        <v>340</v>
      </c>
      <c r="C30" s="271">
        <v>2</v>
      </c>
      <c r="D30" s="398" t="s">
        <v>261</v>
      </c>
      <c r="E30" s="399"/>
      <c r="F30" s="272">
        <v>1</v>
      </c>
      <c r="G30" s="108">
        <f>'Auxiliar de Limpeza - Noturno'!E112</f>
        <v>10264.290000000001</v>
      </c>
      <c r="H30" s="108">
        <f t="shared" si="3"/>
        <v>20528.580000000002</v>
      </c>
      <c r="I30" s="108">
        <f t="shared" si="4"/>
        <v>246342.96</v>
      </c>
    </row>
    <row r="31" spans="1:10" ht="45" customHeight="1" thickBot="1" x14ac:dyDescent="0.3">
      <c r="A31" s="107" t="s">
        <v>239</v>
      </c>
      <c r="B31" s="273" t="s">
        <v>259</v>
      </c>
      <c r="C31" s="163">
        <v>2</v>
      </c>
      <c r="D31" s="398" t="s">
        <v>260</v>
      </c>
      <c r="E31" s="399"/>
      <c r="F31" s="272">
        <v>1</v>
      </c>
      <c r="G31" s="108">
        <f>'Auxiliar de Limpeza - Diurno'!E112</f>
        <v>9498.81</v>
      </c>
      <c r="H31" s="108">
        <f t="shared" si="3"/>
        <v>18997.62</v>
      </c>
      <c r="I31" s="108">
        <f t="shared" si="4"/>
        <v>227971.44</v>
      </c>
    </row>
    <row r="32" spans="1:10" ht="45" customHeight="1" thickBot="1" x14ac:dyDescent="0.3">
      <c r="A32" s="277" t="s">
        <v>240</v>
      </c>
      <c r="B32" s="270" t="s">
        <v>341</v>
      </c>
      <c r="C32" s="271">
        <v>2</v>
      </c>
      <c r="D32" s="398" t="s">
        <v>261</v>
      </c>
      <c r="E32" s="399"/>
      <c r="F32" s="272">
        <v>1</v>
      </c>
      <c r="G32" s="108">
        <f>'Auxiliar de Limpeza - Noturno'!E112</f>
        <v>10264.290000000001</v>
      </c>
      <c r="H32" s="108">
        <f t="shared" si="3"/>
        <v>20528.580000000002</v>
      </c>
      <c r="I32" s="108">
        <f t="shared" si="4"/>
        <v>246342.96</v>
      </c>
    </row>
    <row r="33" spans="1:11" ht="15" customHeight="1" thickBot="1" x14ac:dyDescent="0.3">
      <c r="A33" s="421"/>
      <c r="B33" s="422"/>
      <c r="C33" s="422"/>
      <c r="D33" s="422"/>
      <c r="E33" s="422"/>
      <c r="F33" s="422"/>
      <c r="G33" s="423"/>
      <c r="H33" s="109">
        <f>SUM(H6:H32)</f>
        <v>175798.36</v>
      </c>
      <c r="I33" s="109">
        <f>SUM(I6:I32)</f>
        <v>2109580.3199999998</v>
      </c>
      <c r="J33" s="29"/>
      <c r="K33" s="42">
        <v>470890</v>
      </c>
    </row>
    <row r="34" spans="1:11" ht="15" x14ac:dyDescent="0.25">
      <c r="C34" s="278"/>
    </row>
    <row r="36" spans="1:11" x14ac:dyDescent="0.25">
      <c r="B36" s="29"/>
      <c r="C36" s="29"/>
      <c r="D36" s="29"/>
      <c r="G36" s="29"/>
      <c r="H36" s="29"/>
      <c r="I36" s="29"/>
    </row>
    <row r="37" spans="1:11" x14ac:dyDescent="0.25">
      <c r="B37" s="29"/>
      <c r="C37" s="29"/>
      <c r="D37" s="29"/>
      <c r="G37" s="29"/>
      <c r="H37" s="29"/>
      <c r="I37" s="29"/>
    </row>
    <row r="39" spans="1:11" ht="60" x14ac:dyDescent="0.25">
      <c r="J39" s="102" t="s">
        <v>360</v>
      </c>
    </row>
  </sheetData>
  <mergeCells count="18">
    <mergeCell ref="A33:G33"/>
    <mergeCell ref="D29:E29"/>
    <mergeCell ref="D32:E32"/>
    <mergeCell ref="D28:E28"/>
    <mergeCell ref="D31:E31"/>
    <mergeCell ref="A1:I1"/>
    <mergeCell ref="A2:I2"/>
    <mergeCell ref="D26:E26"/>
    <mergeCell ref="D27:E27"/>
    <mergeCell ref="D30:E30"/>
    <mergeCell ref="G11:G13"/>
    <mergeCell ref="I11:I13"/>
    <mergeCell ref="H11:H13"/>
    <mergeCell ref="B3:I3"/>
    <mergeCell ref="B4:I4"/>
    <mergeCell ref="F11:F13"/>
    <mergeCell ref="D11:E13"/>
    <mergeCell ref="C11:C13"/>
  </mergeCells>
  <pageMargins left="0.7" right="0.7" top="0.75" bottom="0.75" header="0.3" footer="0.3"/>
  <pageSetup paperSize="9" scale="36" orientation="portrait"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2"/>
  <sheetViews>
    <sheetView view="pageBreakPreview" zoomScaleNormal="100" zoomScaleSheetLayoutView="100" workbookViewId="0">
      <selection activeCell="A42" sqref="A42:G42"/>
    </sheetView>
  </sheetViews>
  <sheetFormatPr defaultRowHeight="15" x14ac:dyDescent="0.25"/>
  <cols>
    <col min="1" max="11" width="15.7109375" customWidth="1"/>
  </cols>
  <sheetData>
    <row r="1" spans="1:11" ht="15.75" customHeight="1" thickBot="1" x14ac:dyDescent="0.3">
      <c r="A1" s="442" t="s">
        <v>169</v>
      </c>
      <c r="B1" s="443"/>
      <c r="C1" s="443"/>
      <c r="D1" s="443"/>
      <c r="E1" s="443"/>
      <c r="F1" s="443"/>
      <c r="G1" s="443"/>
      <c r="H1" s="443"/>
      <c r="I1" s="443"/>
      <c r="J1" s="443"/>
      <c r="K1" s="444"/>
    </row>
    <row r="2" spans="1:11" ht="15" customHeight="1" thickBot="1" x14ac:dyDescent="0.3">
      <c r="A2" s="203"/>
      <c r="B2" s="204"/>
      <c r="C2" s="204"/>
      <c r="D2" s="204"/>
      <c r="E2" s="204"/>
      <c r="F2" s="205"/>
      <c r="G2" s="206"/>
      <c r="H2" s="206"/>
      <c r="I2" s="207"/>
      <c r="J2" s="207"/>
      <c r="K2" s="208"/>
    </row>
    <row r="3" spans="1:11" ht="15" customHeight="1" thickBot="1" x14ac:dyDescent="0.3">
      <c r="A3" s="455" t="s">
        <v>142</v>
      </c>
      <c r="B3" s="456"/>
      <c r="C3" s="456"/>
      <c r="D3" s="456"/>
      <c r="E3" s="456"/>
      <c r="F3" s="456"/>
      <c r="G3" s="456"/>
      <c r="H3" s="456"/>
      <c r="I3" s="456"/>
      <c r="J3" s="456"/>
      <c r="K3" s="457"/>
    </row>
    <row r="4" spans="1:11" ht="15" customHeight="1" x14ac:dyDescent="0.25">
      <c r="A4" s="449" t="s">
        <v>247</v>
      </c>
      <c r="B4" s="450"/>
      <c r="C4" s="450"/>
      <c r="D4" s="450"/>
      <c r="E4" s="451"/>
      <c r="F4" s="209"/>
      <c r="G4" s="449" t="s">
        <v>250</v>
      </c>
      <c r="H4" s="450"/>
      <c r="I4" s="450"/>
      <c r="J4" s="450"/>
      <c r="K4" s="451"/>
    </row>
    <row r="5" spans="1:11" ht="60" customHeight="1" x14ac:dyDescent="0.25">
      <c r="A5" s="55" t="s">
        <v>170</v>
      </c>
      <c r="B5" s="437" t="s">
        <v>205</v>
      </c>
      <c r="C5" s="438"/>
      <c r="D5" s="185" t="s">
        <v>171</v>
      </c>
      <c r="E5" s="113" t="s">
        <v>206</v>
      </c>
      <c r="F5" s="210"/>
      <c r="G5" s="55" t="s">
        <v>170</v>
      </c>
      <c r="H5" s="437" t="s">
        <v>205</v>
      </c>
      <c r="I5" s="438"/>
      <c r="J5" s="185" t="s">
        <v>171</v>
      </c>
      <c r="K5" s="113" t="s">
        <v>206</v>
      </c>
    </row>
    <row r="6" spans="1:11" ht="15" customHeight="1" x14ac:dyDescent="0.25">
      <c r="A6" s="114" t="s">
        <v>172</v>
      </c>
      <c r="B6" s="115" t="s">
        <v>173</v>
      </c>
      <c r="C6" s="116">
        <f>1/350</f>
        <v>2.8571400000000002E-3</v>
      </c>
      <c r="D6" s="117">
        <f>'Auxiliar de Limpeza - Diurno'!E112</f>
        <v>9498.81</v>
      </c>
      <c r="E6" s="118">
        <f>ROUND(C6*D6,2)</f>
        <v>27.14</v>
      </c>
      <c r="F6" s="210"/>
      <c r="G6" s="114" t="s">
        <v>172</v>
      </c>
      <c r="H6" s="115" t="s">
        <v>175</v>
      </c>
      <c r="I6" s="116">
        <f>1/550</f>
        <v>1.81818E-3</v>
      </c>
      <c r="J6" s="117">
        <f>'Auxiliar de Limpeza - Diurno'!E112</f>
        <v>9498.81</v>
      </c>
      <c r="K6" s="118">
        <f>ROUND(I6*J6,2)</f>
        <v>17.27</v>
      </c>
    </row>
    <row r="7" spans="1:11" ht="15" customHeight="1" thickBot="1" x14ac:dyDescent="0.3">
      <c r="A7" s="434" t="s">
        <v>174</v>
      </c>
      <c r="B7" s="435"/>
      <c r="C7" s="435"/>
      <c r="D7" s="436"/>
      <c r="E7" s="126">
        <f>SUM(E6:E6)</f>
        <v>27.14</v>
      </c>
      <c r="F7" s="210"/>
      <c r="G7" s="424" t="s">
        <v>174</v>
      </c>
      <c r="H7" s="425"/>
      <c r="I7" s="425"/>
      <c r="J7" s="425"/>
      <c r="K7" s="126">
        <f>SUM(K6:K6)</f>
        <v>17.27</v>
      </c>
    </row>
    <row r="8" spans="1:11" ht="15" customHeight="1" thickBot="1" x14ac:dyDescent="0.3">
      <c r="A8" s="101"/>
      <c r="B8" s="162"/>
      <c r="C8" s="209"/>
      <c r="D8" s="211"/>
      <c r="E8" s="212"/>
      <c r="F8" s="209"/>
      <c r="G8" s="213"/>
      <c r="H8" s="213"/>
      <c r="I8" s="213"/>
      <c r="J8" s="213"/>
      <c r="K8" s="170"/>
    </row>
    <row r="9" spans="1:11" ht="15" customHeight="1" x14ac:dyDescent="0.25">
      <c r="A9" s="452" t="s">
        <v>338</v>
      </c>
      <c r="B9" s="453"/>
      <c r="C9" s="453"/>
      <c r="D9" s="453"/>
      <c r="E9" s="454"/>
      <c r="F9" s="209"/>
      <c r="G9" s="449" t="s">
        <v>337</v>
      </c>
      <c r="H9" s="450"/>
      <c r="I9" s="450"/>
      <c r="J9" s="450"/>
      <c r="K9" s="451"/>
    </row>
    <row r="10" spans="1:11" ht="60" customHeight="1" x14ac:dyDescent="0.25">
      <c r="A10" s="55" t="s">
        <v>170</v>
      </c>
      <c r="B10" s="437" t="s">
        <v>205</v>
      </c>
      <c r="C10" s="438"/>
      <c r="D10" s="185" t="s">
        <v>171</v>
      </c>
      <c r="E10" s="113" t="s">
        <v>206</v>
      </c>
      <c r="F10" s="209"/>
      <c r="G10" s="55" t="s">
        <v>170</v>
      </c>
      <c r="H10" s="437" t="s">
        <v>205</v>
      </c>
      <c r="I10" s="438"/>
      <c r="J10" s="185" t="s">
        <v>171</v>
      </c>
      <c r="K10" s="113" t="s">
        <v>206</v>
      </c>
    </row>
    <row r="11" spans="1:11" ht="15" customHeight="1" x14ac:dyDescent="0.25">
      <c r="A11" s="114" t="s">
        <v>172</v>
      </c>
      <c r="B11" s="115" t="s">
        <v>180</v>
      </c>
      <c r="C11" s="116">
        <f>1/450</f>
        <v>2.22222E-3</v>
      </c>
      <c r="D11" s="117">
        <f>'Auxiliar de Limpeza - Diurno'!E112</f>
        <v>9498.81</v>
      </c>
      <c r="E11" s="118">
        <f>ROUND(C11*D11,2)</f>
        <v>21.11</v>
      </c>
      <c r="F11" s="209"/>
      <c r="G11" s="114" t="s">
        <v>172</v>
      </c>
      <c r="H11" s="115" t="s">
        <v>336</v>
      </c>
      <c r="I11" s="116">
        <f>1/650</f>
        <v>1.53846E-3</v>
      </c>
      <c r="J11" s="117">
        <f>'Auxiliar de Limpeza - Diurno'!E112</f>
        <v>9498.81</v>
      </c>
      <c r="K11" s="118">
        <f>ROUND(I11*J11,2)</f>
        <v>14.61</v>
      </c>
    </row>
    <row r="12" spans="1:11" ht="15" customHeight="1" thickBot="1" x14ac:dyDescent="0.3">
      <c r="A12" s="434" t="s">
        <v>174</v>
      </c>
      <c r="B12" s="435"/>
      <c r="C12" s="435"/>
      <c r="D12" s="436"/>
      <c r="E12" s="126">
        <f>SUM(E11:E11)</f>
        <v>21.11</v>
      </c>
      <c r="F12" s="209"/>
      <c r="G12" s="424" t="s">
        <v>174</v>
      </c>
      <c r="H12" s="425"/>
      <c r="I12" s="425"/>
      <c r="J12" s="425"/>
      <c r="K12" s="126">
        <f>SUM(K11:K11)</f>
        <v>14.61</v>
      </c>
    </row>
    <row r="13" spans="1:11" ht="15" customHeight="1" thickBot="1" x14ac:dyDescent="0.3">
      <c r="A13" s="442" t="s">
        <v>133</v>
      </c>
      <c r="B13" s="443"/>
      <c r="C13" s="443"/>
      <c r="D13" s="443"/>
      <c r="E13" s="443"/>
      <c r="F13" s="443"/>
      <c r="G13" s="443"/>
      <c r="H13" s="443"/>
      <c r="I13" s="443"/>
      <c r="J13" s="443"/>
      <c r="K13" s="444"/>
    </row>
    <row r="14" spans="1:11" ht="15" customHeight="1" x14ac:dyDescent="0.25">
      <c r="A14" s="439" t="s">
        <v>226</v>
      </c>
      <c r="B14" s="440"/>
      <c r="C14" s="440"/>
      <c r="D14" s="440"/>
      <c r="E14" s="441"/>
      <c r="F14" s="209"/>
      <c r="G14" s="426" t="s">
        <v>255</v>
      </c>
      <c r="H14" s="427"/>
      <c r="I14" s="427"/>
      <c r="J14" s="427"/>
      <c r="K14" s="428"/>
    </row>
    <row r="15" spans="1:11" ht="60" customHeight="1" x14ac:dyDescent="0.25">
      <c r="A15" s="55" t="s">
        <v>170</v>
      </c>
      <c r="B15" s="437" t="s">
        <v>205</v>
      </c>
      <c r="C15" s="438"/>
      <c r="D15" s="185" t="s">
        <v>171</v>
      </c>
      <c r="E15" s="113" t="s">
        <v>206</v>
      </c>
      <c r="F15" s="209"/>
      <c r="G15" s="55" t="s">
        <v>170</v>
      </c>
      <c r="H15" s="445" t="s">
        <v>205</v>
      </c>
      <c r="I15" s="446"/>
      <c r="J15" s="185" t="s">
        <v>171</v>
      </c>
      <c r="K15" s="113" t="s">
        <v>206</v>
      </c>
    </row>
    <row r="16" spans="1:11" ht="15" customHeight="1" x14ac:dyDescent="0.25">
      <c r="A16" s="114" t="s">
        <v>172</v>
      </c>
      <c r="B16" s="119" t="s">
        <v>349</v>
      </c>
      <c r="C16" s="116">
        <f>1/2700</f>
        <v>3.7037000000000002E-4</v>
      </c>
      <c r="D16" s="117">
        <f>'Auxiliar de Limpeza - Diurno'!E112</f>
        <v>9498.81</v>
      </c>
      <c r="E16" s="118">
        <f>D16*C16</f>
        <v>3.52</v>
      </c>
      <c r="F16" s="209"/>
      <c r="G16" s="114" t="s">
        <v>172</v>
      </c>
      <c r="H16" s="119" t="s">
        <v>349</v>
      </c>
      <c r="I16" s="116">
        <f>1/2700</f>
        <v>3.7037000000000002E-4</v>
      </c>
      <c r="J16" s="117">
        <f>'Auxiliar de Limpeza - Diurno'!E112</f>
        <v>9498.81</v>
      </c>
      <c r="K16" s="118">
        <f>J16*I16</f>
        <v>3.52</v>
      </c>
    </row>
    <row r="17" spans="1:11" ht="15" customHeight="1" thickBot="1" x14ac:dyDescent="0.3">
      <c r="A17" s="434" t="s">
        <v>174</v>
      </c>
      <c r="B17" s="435"/>
      <c r="C17" s="435"/>
      <c r="D17" s="436"/>
      <c r="E17" s="126">
        <f>SUM(E16:E16)</f>
        <v>3.52</v>
      </c>
      <c r="F17" s="209"/>
      <c r="G17" s="434" t="s">
        <v>174</v>
      </c>
      <c r="H17" s="435"/>
      <c r="I17" s="435"/>
      <c r="J17" s="436"/>
      <c r="K17" s="126">
        <f>SUM(K16:K16)</f>
        <v>3.52</v>
      </c>
    </row>
    <row r="18" spans="1:11" ht="15" customHeight="1" thickBot="1" x14ac:dyDescent="0.3">
      <c r="A18" s="127"/>
      <c r="B18" s="214"/>
      <c r="C18" s="214"/>
      <c r="D18" s="214"/>
      <c r="E18" s="212"/>
      <c r="F18" s="447"/>
      <c r="G18" s="447"/>
      <c r="H18" s="447"/>
      <c r="I18" s="447"/>
      <c r="J18" s="447"/>
      <c r="K18" s="448"/>
    </row>
    <row r="19" spans="1:11" ht="15" customHeight="1" x14ac:dyDescent="0.25">
      <c r="A19" s="439" t="s">
        <v>227</v>
      </c>
      <c r="B19" s="440"/>
      <c r="C19" s="440"/>
      <c r="D19" s="440"/>
      <c r="E19" s="441"/>
      <c r="F19" s="447"/>
      <c r="G19" s="447"/>
      <c r="H19" s="447"/>
      <c r="I19" s="447"/>
      <c r="J19" s="447"/>
      <c r="K19" s="448"/>
    </row>
    <row r="20" spans="1:11" ht="60" customHeight="1" x14ac:dyDescent="0.25">
      <c r="A20" s="55" t="s">
        <v>170</v>
      </c>
      <c r="B20" s="437" t="s">
        <v>205</v>
      </c>
      <c r="C20" s="438"/>
      <c r="D20" s="185" t="s">
        <v>171</v>
      </c>
      <c r="E20" s="113" t="s">
        <v>206</v>
      </c>
      <c r="F20" s="447"/>
      <c r="G20" s="447"/>
      <c r="H20" s="447"/>
      <c r="I20" s="447"/>
      <c r="J20" s="447"/>
      <c r="K20" s="448"/>
    </row>
    <row r="21" spans="1:11" x14ac:dyDescent="0.25">
      <c r="A21" s="114" t="s">
        <v>172</v>
      </c>
      <c r="B21" s="119" t="s">
        <v>350</v>
      </c>
      <c r="C21" s="116">
        <f>1/9000</f>
        <v>1.1111E-4</v>
      </c>
      <c r="D21" s="117">
        <f>'Auxiliar de Limpeza - Diurno'!E112</f>
        <v>9498.81</v>
      </c>
      <c r="E21" s="118">
        <f>D21*C21</f>
        <v>1.06</v>
      </c>
      <c r="F21" s="447"/>
      <c r="G21" s="447"/>
      <c r="H21" s="447"/>
      <c r="I21" s="447"/>
      <c r="J21" s="447"/>
      <c r="K21" s="448"/>
    </row>
    <row r="22" spans="1:11" ht="15.75" thickBot="1" x14ac:dyDescent="0.3">
      <c r="A22" s="424" t="s">
        <v>174</v>
      </c>
      <c r="B22" s="425"/>
      <c r="C22" s="425"/>
      <c r="D22" s="425"/>
      <c r="E22" s="126">
        <f>SUM(E21:E21)</f>
        <v>1.06</v>
      </c>
      <c r="F22" s="447"/>
      <c r="G22" s="447"/>
      <c r="H22" s="447"/>
      <c r="I22" s="447"/>
      <c r="J22" s="447"/>
      <c r="K22" s="448"/>
    </row>
    <row r="23" spans="1:11" ht="15" customHeight="1" thickBot="1" x14ac:dyDescent="0.3">
      <c r="A23" s="442" t="s">
        <v>223</v>
      </c>
      <c r="B23" s="443"/>
      <c r="C23" s="443"/>
      <c r="D23" s="443"/>
      <c r="E23" s="443"/>
      <c r="F23" s="443"/>
      <c r="G23" s="443"/>
      <c r="H23" s="443"/>
      <c r="I23" s="443"/>
      <c r="J23" s="443"/>
      <c r="K23" s="444"/>
    </row>
    <row r="24" spans="1:11" ht="15" customHeight="1" x14ac:dyDescent="0.25">
      <c r="A24" s="431" t="s">
        <v>256</v>
      </c>
      <c r="B24" s="432"/>
      <c r="C24" s="432"/>
      <c r="D24" s="432"/>
      <c r="E24" s="432"/>
      <c r="F24" s="432"/>
      <c r="G24" s="432"/>
      <c r="H24" s="433"/>
      <c r="I24" s="460"/>
      <c r="J24" s="460"/>
      <c r="K24" s="461"/>
    </row>
    <row r="25" spans="1:11" ht="80.099999999999994" customHeight="1" x14ac:dyDescent="0.25">
      <c r="A25" s="99" t="s">
        <v>170</v>
      </c>
      <c r="B25" s="429" t="s">
        <v>205</v>
      </c>
      <c r="C25" s="430"/>
      <c r="D25" s="184" t="s">
        <v>176</v>
      </c>
      <c r="E25" s="184" t="s">
        <v>177</v>
      </c>
      <c r="F25" s="184" t="s">
        <v>178</v>
      </c>
      <c r="G25" s="184" t="s">
        <v>179</v>
      </c>
      <c r="H25" s="120" t="s">
        <v>207</v>
      </c>
      <c r="I25" s="462"/>
      <c r="J25" s="462"/>
      <c r="K25" s="463"/>
    </row>
    <row r="26" spans="1:11" ht="15" customHeight="1" x14ac:dyDescent="0.25">
      <c r="A26" s="100" t="s">
        <v>172</v>
      </c>
      <c r="B26" s="64" t="s">
        <v>351</v>
      </c>
      <c r="C26" s="65">
        <f>1/380</f>
        <v>2.6315800000000001E-3</v>
      </c>
      <c r="D26" s="64">
        <v>16</v>
      </c>
      <c r="E26" s="64">
        <f>1/188.76</f>
        <v>5.2977325704598403E-3</v>
      </c>
      <c r="F26" s="93">
        <f>C26*D26*E26</f>
        <v>2.231E-4</v>
      </c>
      <c r="G26" s="66">
        <f>'Auxiliar de Limpeza - Diurno'!E112</f>
        <v>9498.81</v>
      </c>
      <c r="H26" s="121">
        <f>G26*F26</f>
        <v>2.12</v>
      </c>
      <c r="I26" s="462"/>
      <c r="J26" s="462"/>
      <c r="K26" s="463"/>
    </row>
    <row r="27" spans="1:11" ht="15" customHeight="1" thickBot="1" x14ac:dyDescent="0.3">
      <c r="A27" s="458" t="s">
        <v>174</v>
      </c>
      <c r="B27" s="459"/>
      <c r="C27" s="459"/>
      <c r="D27" s="459"/>
      <c r="E27" s="459"/>
      <c r="F27" s="459"/>
      <c r="G27" s="459"/>
      <c r="H27" s="122">
        <f>SUM(H26:H26)</f>
        <v>2.12</v>
      </c>
      <c r="I27" s="462"/>
      <c r="J27" s="462"/>
      <c r="K27" s="463"/>
    </row>
    <row r="28" spans="1:11" ht="15" customHeight="1" thickBot="1" x14ac:dyDescent="0.3">
      <c r="A28" s="466"/>
      <c r="B28" s="467"/>
      <c r="C28" s="467"/>
      <c r="D28" s="467"/>
      <c r="E28" s="467"/>
      <c r="F28" s="467"/>
      <c r="G28" s="467"/>
      <c r="H28" s="467"/>
      <c r="I28" s="462"/>
      <c r="J28" s="462"/>
      <c r="K28" s="463"/>
    </row>
    <row r="29" spans="1:11" ht="15" customHeight="1" x14ac:dyDescent="0.25">
      <c r="A29" s="431" t="s">
        <v>346</v>
      </c>
      <c r="B29" s="432"/>
      <c r="C29" s="432"/>
      <c r="D29" s="432"/>
      <c r="E29" s="432"/>
      <c r="F29" s="432"/>
      <c r="G29" s="432"/>
      <c r="H29" s="433"/>
      <c r="I29" s="462"/>
      <c r="J29" s="462"/>
      <c r="K29" s="463"/>
    </row>
    <row r="30" spans="1:11" ht="80.099999999999994" customHeight="1" x14ac:dyDescent="0.25">
      <c r="A30" s="99" t="s">
        <v>170</v>
      </c>
      <c r="B30" s="429" t="s">
        <v>205</v>
      </c>
      <c r="C30" s="430"/>
      <c r="D30" s="184" t="s">
        <v>176</v>
      </c>
      <c r="E30" s="184" t="s">
        <v>177</v>
      </c>
      <c r="F30" s="184" t="s">
        <v>178</v>
      </c>
      <c r="G30" s="184" t="s">
        <v>179</v>
      </c>
      <c r="H30" s="120" t="s">
        <v>207</v>
      </c>
      <c r="I30" s="462"/>
      <c r="J30" s="462"/>
      <c r="K30" s="463"/>
    </row>
    <row r="31" spans="1:11" ht="15" customHeight="1" x14ac:dyDescent="0.25">
      <c r="A31" s="100" t="s">
        <v>172</v>
      </c>
      <c r="B31" s="64" t="s">
        <v>351</v>
      </c>
      <c r="C31" s="65">
        <f>1/380</f>
        <v>2.6315800000000001E-3</v>
      </c>
      <c r="D31" s="64">
        <v>16</v>
      </c>
      <c r="E31" s="64">
        <f>1/188.76</f>
        <v>5.2977325704598403E-3</v>
      </c>
      <c r="F31" s="93">
        <f>C31*D31*E31</f>
        <v>2.231E-4</v>
      </c>
      <c r="G31" s="66">
        <f>'Auxiliar de Limpeza - Diurno'!E112</f>
        <v>9498.81</v>
      </c>
      <c r="H31" s="121">
        <f>G31*F31</f>
        <v>2.12</v>
      </c>
      <c r="I31" s="462"/>
      <c r="J31" s="462"/>
      <c r="K31" s="463"/>
    </row>
    <row r="32" spans="1:11" ht="15" customHeight="1" thickBot="1" x14ac:dyDescent="0.3">
      <c r="A32" s="458" t="s">
        <v>174</v>
      </c>
      <c r="B32" s="459"/>
      <c r="C32" s="459"/>
      <c r="D32" s="459"/>
      <c r="E32" s="459"/>
      <c r="F32" s="459"/>
      <c r="G32" s="459"/>
      <c r="H32" s="122">
        <f>SUM(H31:H31)</f>
        <v>2.12</v>
      </c>
      <c r="I32" s="462"/>
      <c r="J32" s="462"/>
      <c r="K32" s="463"/>
    </row>
    <row r="33" spans="1:11" ht="15.75" thickBot="1" x14ac:dyDescent="0.3">
      <c r="A33" s="383"/>
      <c r="B33" s="384"/>
      <c r="C33" s="384"/>
      <c r="D33" s="384"/>
      <c r="E33" s="384"/>
      <c r="F33" s="384"/>
      <c r="G33" s="384"/>
      <c r="H33" s="384"/>
      <c r="I33" s="462"/>
      <c r="J33" s="462"/>
      <c r="K33" s="463"/>
    </row>
    <row r="34" spans="1:11" x14ac:dyDescent="0.25">
      <c r="A34" s="431" t="s">
        <v>347</v>
      </c>
      <c r="B34" s="432"/>
      <c r="C34" s="432"/>
      <c r="D34" s="432"/>
      <c r="E34" s="432"/>
      <c r="F34" s="432"/>
      <c r="G34" s="432"/>
      <c r="H34" s="433"/>
      <c r="I34" s="462"/>
      <c r="J34" s="462"/>
      <c r="K34" s="463"/>
    </row>
    <row r="35" spans="1:11" ht="75" x14ac:dyDescent="0.25">
      <c r="A35" s="99" t="s">
        <v>170</v>
      </c>
      <c r="B35" s="429" t="s">
        <v>205</v>
      </c>
      <c r="C35" s="430"/>
      <c r="D35" s="184" t="s">
        <v>176</v>
      </c>
      <c r="E35" s="184" t="s">
        <v>177</v>
      </c>
      <c r="F35" s="184" t="s">
        <v>178</v>
      </c>
      <c r="G35" s="184" t="s">
        <v>179</v>
      </c>
      <c r="H35" s="120" t="s">
        <v>207</v>
      </c>
      <c r="I35" s="462"/>
      <c r="J35" s="462"/>
      <c r="K35" s="463"/>
    </row>
    <row r="36" spans="1:11" x14ac:dyDescent="0.25">
      <c r="A36" s="100" t="s">
        <v>172</v>
      </c>
      <c r="B36" s="64" t="s">
        <v>351</v>
      </c>
      <c r="C36" s="65">
        <f>1/380</f>
        <v>2.6315800000000001E-3</v>
      </c>
      <c r="D36" s="64">
        <v>16</v>
      </c>
      <c r="E36" s="64">
        <f>1/188.76</f>
        <v>5.2977325704598403E-3</v>
      </c>
      <c r="F36" s="93">
        <f>C36*D36*E36</f>
        <v>2.231E-4</v>
      </c>
      <c r="G36" s="66">
        <f>'Auxiliar de Limpeza - Diurno'!E112</f>
        <v>9498.81</v>
      </c>
      <c r="H36" s="121">
        <f>G36*F36</f>
        <v>2.12</v>
      </c>
      <c r="I36" s="462"/>
      <c r="J36" s="462"/>
      <c r="K36" s="463"/>
    </row>
    <row r="37" spans="1:11" ht="15.75" thickBot="1" x14ac:dyDescent="0.3">
      <c r="A37" s="458" t="s">
        <v>174</v>
      </c>
      <c r="B37" s="459"/>
      <c r="C37" s="459"/>
      <c r="D37" s="459"/>
      <c r="E37" s="459"/>
      <c r="F37" s="459"/>
      <c r="G37" s="459"/>
      <c r="H37" s="122">
        <f>SUM(H36:H36)</f>
        <v>2.12</v>
      </c>
      <c r="I37" s="462"/>
      <c r="J37" s="462"/>
      <c r="K37" s="463"/>
    </row>
    <row r="38" spans="1:11" ht="15.75" thickBot="1" x14ac:dyDescent="0.3">
      <c r="A38" s="466"/>
      <c r="B38" s="467"/>
      <c r="C38" s="467"/>
      <c r="D38" s="467"/>
      <c r="E38" s="467"/>
      <c r="F38" s="467"/>
      <c r="G38" s="467"/>
      <c r="H38" s="467"/>
      <c r="I38" s="462"/>
      <c r="J38" s="462"/>
      <c r="K38" s="463"/>
    </row>
    <row r="39" spans="1:11" x14ac:dyDescent="0.25">
      <c r="A39" s="431" t="s">
        <v>348</v>
      </c>
      <c r="B39" s="432"/>
      <c r="C39" s="432"/>
      <c r="D39" s="432"/>
      <c r="E39" s="432"/>
      <c r="F39" s="432"/>
      <c r="G39" s="432"/>
      <c r="H39" s="433"/>
      <c r="I39" s="462"/>
      <c r="J39" s="462"/>
      <c r="K39" s="463"/>
    </row>
    <row r="40" spans="1:11" ht="75" x14ac:dyDescent="0.25">
      <c r="A40" s="99" t="s">
        <v>170</v>
      </c>
      <c r="B40" s="429" t="s">
        <v>205</v>
      </c>
      <c r="C40" s="430"/>
      <c r="D40" s="184" t="s">
        <v>176</v>
      </c>
      <c r="E40" s="184" t="s">
        <v>177</v>
      </c>
      <c r="F40" s="184" t="s">
        <v>178</v>
      </c>
      <c r="G40" s="184" t="s">
        <v>179</v>
      </c>
      <c r="H40" s="120" t="s">
        <v>207</v>
      </c>
      <c r="I40" s="462"/>
      <c r="J40" s="462"/>
      <c r="K40" s="463"/>
    </row>
    <row r="41" spans="1:11" x14ac:dyDescent="0.25">
      <c r="A41" s="100" t="s">
        <v>172</v>
      </c>
      <c r="B41" s="64" t="s">
        <v>352</v>
      </c>
      <c r="C41" s="65">
        <f>1/160</f>
        <v>6.2500000000000003E-3</v>
      </c>
      <c r="D41" s="64">
        <v>16</v>
      </c>
      <c r="E41" s="64">
        <f>1/188.76</f>
        <v>5.2977325704598403E-3</v>
      </c>
      <c r="F41" s="93">
        <f>C41*D41*E41</f>
        <v>5.2979999999999998E-4</v>
      </c>
      <c r="G41" s="66">
        <f>'Auxiliar de Limpeza - Diurno'!E112</f>
        <v>9498.81</v>
      </c>
      <c r="H41" s="121">
        <f>G41*F41</f>
        <v>5.03</v>
      </c>
      <c r="I41" s="462"/>
      <c r="J41" s="462"/>
      <c r="K41" s="463"/>
    </row>
    <row r="42" spans="1:11" ht="15.75" thickBot="1" x14ac:dyDescent="0.3">
      <c r="A42" s="458" t="s">
        <v>174</v>
      </c>
      <c r="B42" s="459"/>
      <c r="C42" s="459"/>
      <c r="D42" s="459"/>
      <c r="E42" s="459"/>
      <c r="F42" s="459"/>
      <c r="G42" s="459"/>
      <c r="H42" s="122">
        <f>SUM(H41:H41)</f>
        <v>5.03</v>
      </c>
      <c r="I42" s="464"/>
      <c r="J42" s="464"/>
      <c r="K42" s="465"/>
    </row>
  </sheetData>
  <mergeCells count="42">
    <mergeCell ref="B40:C40"/>
    <mergeCell ref="A42:G42"/>
    <mergeCell ref="I24:K42"/>
    <mergeCell ref="A33:H33"/>
    <mergeCell ref="A34:H34"/>
    <mergeCell ref="B35:C35"/>
    <mergeCell ref="A37:G37"/>
    <mergeCell ref="A38:H38"/>
    <mergeCell ref="A39:H39"/>
    <mergeCell ref="A28:H28"/>
    <mergeCell ref="A27:G27"/>
    <mergeCell ref="A32:G32"/>
    <mergeCell ref="A1:K1"/>
    <mergeCell ref="A7:D7"/>
    <mergeCell ref="A3:K3"/>
    <mergeCell ref="A4:E4"/>
    <mergeCell ref="B5:C5"/>
    <mergeCell ref="G7:J7"/>
    <mergeCell ref="G4:K4"/>
    <mergeCell ref="H5:I5"/>
    <mergeCell ref="A12:D12"/>
    <mergeCell ref="G12:J12"/>
    <mergeCell ref="H10:I10"/>
    <mergeCell ref="G9:K9"/>
    <mergeCell ref="B15:C15"/>
    <mergeCell ref="A9:E9"/>
    <mergeCell ref="B10:C10"/>
    <mergeCell ref="A13:K13"/>
    <mergeCell ref="A22:D22"/>
    <mergeCell ref="G14:K14"/>
    <mergeCell ref="B30:C30"/>
    <mergeCell ref="A24:H24"/>
    <mergeCell ref="A29:H29"/>
    <mergeCell ref="B25:C25"/>
    <mergeCell ref="A17:D17"/>
    <mergeCell ref="G17:J17"/>
    <mergeCell ref="B20:C20"/>
    <mergeCell ref="A14:E14"/>
    <mergeCell ref="A23:K23"/>
    <mergeCell ref="H15:I15"/>
    <mergeCell ref="F18:K22"/>
    <mergeCell ref="A19:E19"/>
  </mergeCells>
  <pageMargins left="0.7" right="0.7" top="0.75" bottom="0.75" header="0.3" footer="0.3"/>
  <pageSetup paperSize="9" scale="5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24"/>
  <sheetViews>
    <sheetView view="pageBreakPreview" topLeftCell="A66" zoomScaleNormal="115" zoomScaleSheetLayoutView="100" workbookViewId="0">
      <selection activeCell="E88" sqref="E88"/>
    </sheetView>
  </sheetViews>
  <sheetFormatPr defaultColWidth="9.140625" defaultRowHeight="15.75" x14ac:dyDescent="0.25"/>
  <cols>
    <col min="1" max="1" width="5.140625" style="33" customWidth="1"/>
    <col min="2" max="2" width="72.7109375" style="35" customWidth="1"/>
    <col min="3" max="3" width="20.7109375" style="35" customWidth="1"/>
    <col min="4" max="4" width="8.7109375" style="36" customWidth="1"/>
    <col min="5" max="5" width="15.7109375" style="41" customWidth="1"/>
    <col min="6" max="16384" width="9.140625" style="32"/>
  </cols>
  <sheetData>
    <row r="1" spans="1:5" x14ac:dyDescent="0.25">
      <c r="A1" s="280"/>
      <c r="B1" s="281"/>
      <c r="C1" s="281"/>
      <c r="D1" s="281"/>
      <c r="E1" s="282"/>
    </row>
    <row r="2" spans="1:5" s="45" customFormat="1" ht="16.5" customHeight="1" thickBot="1" x14ac:dyDescent="0.3">
      <c r="A2" s="283"/>
      <c r="B2" s="284"/>
      <c r="C2" s="284"/>
      <c r="D2" s="284"/>
      <c r="E2" s="285"/>
    </row>
    <row r="3" spans="1:5" s="45" customFormat="1" x14ac:dyDescent="0.25">
      <c r="A3" s="286" t="s">
        <v>125</v>
      </c>
      <c r="B3" s="287"/>
      <c r="C3" s="287"/>
      <c r="D3" s="287"/>
      <c r="E3" s="288"/>
    </row>
    <row r="4" spans="1:5" s="45" customFormat="1" ht="15" customHeight="1" x14ac:dyDescent="0.25">
      <c r="A4" s="50" t="s">
        <v>0</v>
      </c>
      <c r="B4" s="51" t="s">
        <v>1</v>
      </c>
      <c r="C4" s="289">
        <v>2026</v>
      </c>
      <c r="D4" s="290"/>
      <c r="E4" s="291"/>
    </row>
    <row r="5" spans="1:5" s="45" customFormat="1" ht="60" customHeight="1" x14ac:dyDescent="0.25">
      <c r="A5" s="50" t="s">
        <v>2</v>
      </c>
      <c r="B5" s="51" t="s">
        <v>134</v>
      </c>
      <c r="C5" s="292" t="s">
        <v>234</v>
      </c>
      <c r="D5" s="293"/>
      <c r="E5" s="294"/>
    </row>
    <row r="6" spans="1:5" s="45" customFormat="1" ht="15.75" customHeight="1" x14ac:dyDescent="0.25">
      <c r="A6" s="50" t="s">
        <v>3</v>
      </c>
      <c r="B6" s="51" t="s">
        <v>4</v>
      </c>
      <c r="C6" s="279" t="s">
        <v>365</v>
      </c>
      <c r="D6" s="279"/>
      <c r="E6" s="279"/>
    </row>
    <row r="7" spans="1:5" s="45" customFormat="1" x14ac:dyDescent="0.25">
      <c r="A7" s="50"/>
      <c r="B7" s="51" t="s">
        <v>204</v>
      </c>
      <c r="C7" s="292">
        <v>12</v>
      </c>
      <c r="D7" s="293"/>
      <c r="E7" s="294"/>
    </row>
    <row r="8" spans="1:5" s="45" customFormat="1" x14ac:dyDescent="0.25">
      <c r="A8" s="297" t="s">
        <v>6</v>
      </c>
      <c r="B8" s="298"/>
      <c r="C8" s="298"/>
      <c r="D8" s="298"/>
      <c r="E8" s="299"/>
    </row>
    <row r="9" spans="1:5" s="45" customFormat="1" x14ac:dyDescent="0.25">
      <c r="A9" s="300" t="s">
        <v>7</v>
      </c>
      <c r="B9" s="301"/>
      <c r="C9" s="301"/>
      <c r="D9" s="301"/>
      <c r="E9" s="302"/>
    </row>
    <row r="10" spans="1:5" s="45" customFormat="1" ht="15.75" customHeight="1" x14ac:dyDescent="0.25">
      <c r="A10" s="303" t="s">
        <v>8</v>
      </c>
      <c r="B10" s="304"/>
      <c r="C10" s="304"/>
      <c r="D10" s="304"/>
      <c r="E10" s="305"/>
    </row>
    <row r="11" spans="1:5" s="45" customFormat="1" ht="30" customHeight="1" x14ac:dyDescent="0.25">
      <c r="A11" s="306" t="s">
        <v>9</v>
      </c>
      <c r="B11" s="307"/>
      <c r="C11" s="307"/>
      <c r="D11" s="308"/>
      <c r="E11" s="156" t="s">
        <v>10</v>
      </c>
    </row>
    <row r="12" spans="1:5" s="45" customFormat="1" ht="15.75" customHeight="1" x14ac:dyDescent="0.25">
      <c r="A12" s="50">
        <v>1</v>
      </c>
      <c r="B12" s="52" t="s">
        <v>126</v>
      </c>
      <c r="C12" s="309" t="s">
        <v>236</v>
      </c>
      <c r="D12" s="310"/>
      <c r="E12" s="311"/>
    </row>
    <row r="13" spans="1:5" s="45" customFormat="1" ht="30" customHeight="1" x14ac:dyDescent="0.25">
      <c r="A13" s="50">
        <v>2</v>
      </c>
      <c r="B13" s="52" t="s">
        <v>11</v>
      </c>
      <c r="C13" s="312">
        <v>1743.48</v>
      </c>
      <c r="D13" s="312"/>
      <c r="E13" s="312"/>
    </row>
    <row r="14" spans="1:5" s="45" customFormat="1" ht="15.75" customHeight="1" x14ac:dyDescent="0.25">
      <c r="A14" s="50">
        <v>3</v>
      </c>
      <c r="B14" s="52" t="s">
        <v>12</v>
      </c>
      <c r="C14" s="309" t="s">
        <v>235</v>
      </c>
      <c r="D14" s="310"/>
      <c r="E14" s="311"/>
    </row>
    <row r="15" spans="1:5" s="45" customFormat="1" x14ac:dyDescent="0.25">
      <c r="A15" s="50">
        <v>4</v>
      </c>
      <c r="B15" s="53" t="s">
        <v>13</v>
      </c>
      <c r="C15" s="313">
        <v>2025</v>
      </c>
      <c r="D15" s="314"/>
      <c r="E15" s="315"/>
    </row>
    <row r="16" spans="1:5" s="46" customFormat="1" x14ac:dyDescent="0.25">
      <c r="A16" s="316" t="s">
        <v>14</v>
      </c>
      <c r="B16" s="317"/>
      <c r="C16" s="317"/>
      <c r="D16" s="317"/>
      <c r="E16" s="318"/>
    </row>
    <row r="17" spans="1:5" s="46" customFormat="1" x14ac:dyDescent="0.25">
      <c r="A17" s="54">
        <v>1</v>
      </c>
      <c r="B17" s="319" t="s">
        <v>15</v>
      </c>
      <c r="C17" s="320"/>
      <c r="D17" s="321"/>
      <c r="E17" s="75" t="s">
        <v>10</v>
      </c>
    </row>
    <row r="18" spans="1:5" s="45" customFormat="1" ht="15.75" customHeight="1" x14ac:dyDescent="0.25">
      <c r="A18" s="55" t="s">
        <v>0</v>
      </c>
      <c r="B18" s="217" t="s">
        <v>16</v>
      </c>
      <c r="C18" s="295"/>
      <c r="D18" s="296"/>
      <c r="E18" s="76">
        <f>C13</f>
        <v>1743.48</v>
      </c>
    </row>
    <row r="19" spans="1:5" s="45" customFormat="1" ht="15.75" customHeight="1" x14ac:dyDescent="0.25">
      <c r="A19" s="55" t="s">
        <v>2</v>
      </c>
      <c r="B19" s="217" t="s">
        <v>17</v>
      </c>
      <c r="C19" s="325" t="s">
        <v>18</v>
      </c>
      <c r="D19" s="326"/>
      <c r="E19" s="77"/>
    </row>
    <row r="20" spans="1:5" s="45" customFormat="1" ht="15.75" customHeight="1" x14ac:dyDescent="0.25">
      <c r="A20" s="55" t="s">
        <v>3</v>
      </c>
      <c r="B20" s="217" t="s">
        <v>19</v>
      </c>
      <c r="C20" s="327" t="s">
        <v>366</v>
      </c>
      <c r="D20" s="328"/>
      <c r="E20" s="77">
        <f>40%*1621</f>
        <v>648.4</v>
      </c>
    </row>
    <row r="21" spans="1:5" s="45" customFormat="1" ht="15.75" customHeight="1" x14ac:dyDescent="0.25">
      <c r="A21" s="55" t="s">
        <v>5</v>
      </c>
      <c r="B21" s="217" t="s">
        <v>20</v>
      </c>
      <c r="C21" s="325" t="s">
        <v>21</v>
      </c>
      <c r="D21" s="326"/>
      <c r="E21" s="77"/>
    </row>
    <row r="22" spans="1:5" s="45" customFormat="1" ht="15.75" customHeight="1" x14ac:dyDescent="0.25">
      <c r="A22" s="55" t="s">
        <v>22</v>
      </c>
      <c r="B22" s="217" t="s">
        <v>208</v>
      </c>
      <c r="C22" s="325" t="s">
        <v>23</v>
      </c>
      <c r="D22" s="326"/>
      <c r="E22" s="77"/>
    </row>
    <row r="23" spans="1:5" s="45" customFormat="1" x14ac:dyDescent="0.25">
      <c r="A23" s="55" t="s">
        <v>24</v>
      </c>
      <c r="B23" s="217" t="s">
        <v>131</v>
      </c>
      <c r="C23" s="329"/>
      <c r="D23" s="330"/>
      <c r="E23" s="77"/>
    </row>
    <row r="24" spans="1:5" s="45" customFormat="1" ht="15.75" customHeight="1" x14ac:dyDescent="0.25">
      <c r="A24" s="55" t="s">
        <v>25</v>
      </c>
      <c r="B24" s="218" t="s">
        <v>132</v>
      </c>
      <c r="C24" s="329"/>
      <c r="D24" s="330"/>
      <c r="E24" s="77"/>
    </row>
    <row r="25" spans="1:5" s="46" customFormat="1" ht="15.75" customHeight="1" x14ac:dyDescent="0.25">
      <c r="A25" s="331" t="s">
        <v>155</v>
      </c>
      <c r="B25" s="332"/>
      <c r="C25" s="332"/>
      <c r="D25" s="333"/>
      <c r="E25" s="78">
        <f>SUM(E18:E24)</f>
        <v>2391.88</v>
      </c>
    </row>
    <row r="26" spans="1:5" s="46" customFormat="1" x14ac:dyDescent="0.25">
      <c r="A26" s="316" t="s">
        <v>47</v>
      </c>
      <c r="B26" s="317"/>
      <c r="C26" s="317"/>
      <c r="D26" s="317"/>
      <c r="E26" s="318"/>
    </row>
    <row r="27" spans="1:5" s="45" customFormat="1" x14ac:dyDescent="0.25">
      <c r="A27" s="69" t="s">
        <v>139</v>
      </c>
      <c r="B27" s="219" t="s">
        <v>209</v>
      </c>
      <c r="C27" s="70" t="s">
        <v>199</v>
      </c>
      <c r="D27" s="71"/>
      <c r="E27" s="79" t="s">
        <v>10</v>
      </c>
    </row>
    <row r="28" spans="1:5" s="45" customFormat="1" x14ac:dyDescent="0.25">
      <c r="A28" s="57" t="s">
        <v>0</v>
      </c>
      <c r="B28" s="58" t="s">
        <v>33</v>
      </c>
      <c r="C28" s="48">
        <f>E25</f>
        <v>2391.88</v>
      </c>
      <c r="D28" s="60">
        <f>1/12</f>
        <v>8.3299999999999999E-2</v>
      </c>
      <c r="E28" s="72">
        <f>(C28)*D28</f>
        <v>199.24</v>
      </c>
    </row>
    <row r="29" spans="1:5" s="45" customFormat="1" x14ac:dyDescent="0.25">
      <c r="A29" s="57" t="s">
        <v>2</v>
      </c>
      <c r="B29" s="220" t="s">
        <v>362</v>
      </c>
      <c r="C29" s="48">
        <f>E25</f>
        <v>2391.88</v>
      </c>
      <c r="D29" s="60">
        <v>0.1111</v>
      </c>
      <c r="E29" s="72">
        <f>(C29)*D29</f>
        <v>265.74</v>
      </c>
    </row>
    <row r="30" spans="1:5" x14ac:dyDescent="0.25">
      <c r="A30" s="334" t="s">
        <v>31</v>
      </c>
      <c r="B30" s="335"/>
      <c r="C30" s="336"/>
      <c r="D30" s="74">
        <f>SUM(D28:D29)</f>
        <v>0.19439999999999999</v>
      </c>
      <c r="E30" s="73">
        <f>SUM(E28:E29)</f>
        <v>464.98</v>
      </c>
    </row>
    <row r="31" spans="1:5" ht="30" customHeight="1" x14ac:dyDescent="0.25">
      <c r="A31" s="337" t="s">
        <v>212</v>
      </c>
      <c r="B31" s="338"/>
      <c r="C31" s="338"/>
      <c r="D31" s="338"/>
      <c r="E31" s="339"/>
    </row>
    <row r="32" spans="1:5" x14ac:dyDescent="0.25">
      <c r="A32" s="216" t="s">
        <v>140</v>
      </c>
      <c r="B32" s="56" t="s">
        <v>29</v>
      </c>
      <c r="C32" s="47" t="s">
        <v>199</v>
      </c>
      <c r="D32" s="59"/>
      <c r="E32" s="80" t="s">
        <v>10</v>
      </c>
    </row>
    <row r="33" spans="1:5" x14ac:dyDescent="0.25">
      <c r="A33" s="57" t="s">
        <v>0</v>
      </c>
      <c r="B33" s="255" t="s">
        <v>367</v>
      </c>
      <c r="C33" s="248">
        <f>E$25+E$30</f>
        <v>2856.86</v>
      </c>
      <c r="D33" s="231">
        <v>0.2</v>
      </c>
      <c r="E33" s="76">
        <f t="shared" ref="E33:E40" si="0">C33*D33</f>
        <v>571.37</v>
      </c>
    </row>
    <row r="34" spans="1:5" x14ac:dyDescent="0.25">
      <c r="A34" s="57" t="s">
        <v>2</v>
      </c>
      <c r="B34" s="255" t="s">
        <v>368</v>
      </c>
      <c r="C34" s="248">
        <f>E$25+E$30</f>
        <v>2856.86</v>
      </c>
      <c r="D34" s="256">
        <v>2.5000000000000001E-2</v>
      </c>
      <c r="E34" s="76">
        <f t="shared" si="0"/>
        <v>71.42</v>
      </c>
    </row>
    <row r="35" spans="1:5" ht="45" x14ac:dyDescent="0.25">
      <c r="A35" s="57" t="s">
        <v>3</v>
      </c>
      <c r="B35" s="257" t="s">
        <v>369</v>
      </c>
      <c r="C35" s="248">
        <f>E$25+E$30</f>
        <v>2856.86</v>
      </c>
      <c r="D35" s="256">
        <v>0.03</v>
      </c>
      <c r="E35" s="76">
        <f t="shared" si="0"/>
        <v>85.71</v>
      </c>
    </row>
    <row r="36" spans="1:5" x14ac:dyDescent="0.25">
      <c r="A36" s="57" t="s">
        <v>5</v>
      </c>
      <c r="B36" s="255" t="s">
        <v>370</v>
      </c>
      <c r="C36" s="248">
        <f t="shared" ref="C36:C40" si="1">E$25+E$30</f>
        <v>2856.86</v>
      </c>
      <c r="D36" s="256">
        <v>1.4999999999999999E-2</v>
      </c>
      <c r="E36" s="76">
        <f t="shared" si="0"/>
        <v>42.85</v>
      </c>
    </row>
    <row r="37" spans="1:5" x14ac:dyDescent="0.25">
      <c r="A37" s="57" t="s">
        <v>22</v>
      </c>
      <c r="B37" s="255" t="s">
        <v>371</v>
      </c>
      <c r="C37" s="248">
        <f t="shared" si="1"/>
        <v>2856.86</v>
      </c>
      <c r="D37" s="256">
        <v>0.01</v>
      </c>
      <c r="E37" s="76">
        <f t="shared" si="0"/>
        <v>28.57</v>
      </c>
    </row>
    <row r="38" spans="1:5" x14ac:dyDescent="0.25">
      <c r="A38" s="57" t="s">
        <v>24</v>
      </c>
      <c r="B38" s="258" t="s">
        <v>211</v>
      </c>
      <c r="C38" s="248">
        <f t="shared" si="1"/>
        <v>2856.86</v>
      </c>
      <c r="D38" s="256">
        <v>6.0000000000000001E-3</v>
      </c>
      <c r="E38" s="76">
        <f t="shared" si="0"/>
        <v>17.14</v>
      </c>
    </row>
    <row r="39" spans="1:5" ht="30" x14ac:dyDescent="0.25">
      <c r="A39" s="57" t="s">
        <v>25</v>
      </c>
      <c r="B39" s="257" t="s">
        <v>372</v>
      </c>
      <c r="C39" s="248">
        <f t="shared" si="1"/>
        <v>2856.86</v>
      </c>
      <c r="D39" s="256">
        <v>2E-3</v>
      </c>
      <c r="E39" s="76">
        <f t="shared" si="0"/>
        <v>5.71</v>
      </c>
    </row>
    <row r="40" spans="1:5" x14ac:dyDescent="0.25">
      <c r="A40" s="57" t="s">
        <v>30</v>
      </c>
      <c r="B40" s="255" t="s">
        <v>210</v>
      </c>
      <c r="C40" s="248">
        <f t="shared" si="1"/>
        <v>2856.86</v>
      </c>
      <c r="D40" s="256">
        <v>0.08</v>
      </c>
      <c r="E40" s="76">
        <f t="shared" si="0"/>
        <v>228.55</v>
      </c>
    </row>
    <row r="41" spans="1:5" s="34" customFormat="1" x14ac:dyDescent="0.25">
      <c r="A41" s="334" t="s">
        <v>31</v>
      </c>
      <c r="B41" s="335"/>
      <c r="C41" s="336"/>
      <c r="D41" s="68">
        <f>SUM(D33:D40)</f>
        <v>0.36799999999999999</v>
      </c>
      <c r="E41" s="73">
        <f>SUM(E33:E40)</f>
        <v>1051.32</v>
      </c>
    </row>
    <row r="42" spans="1:5" s="34" customFormat="1" x14ac:dyDescent="0.25">
      <c r="A42" s="322" t="s">
        <v>185</v>
      </c>
      <c r="B42" s="323"/>
      <c r="C42" s="323"/>
      <c r="D42" s="323"/>
      <c r="E42" s="324"/>
    </row>
    <row r="43" spans="1:5" s="34" customFormat="1" x14ac:dyDescent="0.25">
      <c r="A43" s="221" t="s">
        <v>202</v>
      </c>
      <c r="B43" s="222" t="s">
        <v>213</v>
      </c>
      <c r="C43" s="340" t="s">
        <v>199</v>
      </c>
      <c r="D43" s="341"/>
      <c r="E43" s="79" t="s">
        <v>10</v>
      </c>
    </row>
    <row r="44" spans="1:5" s="34" customFormat="1" x14ac:dyDescent="0.25">
      <c r="A44" s="227" t="s">
        <v>0</v>
      </c>
      <c r="B44" s="250" t="s">
        <v>149</v>
      </c>
      <c r="C44" s="342">
        <v>3</v>
      </c>
      <c r="D44" s="342"/>
      <c r="E44" s="251">
        <v>0</v>
      </c>
    </row>
    <row r="45" spans="1:5" s="34" customFormat="1" x14ac:dyDescent="0.25">
      <c r="A45" s="228" t="s">
        <v>2</v>
      </c>
      <c r="B45" s="252" t="s">
        <v>214</v>
      </c>
      <c r="C45" s="343">
        <v>626.97</v>
      </c>
      <c r="D45" s="343"/>
      <c r="E45" s="253">
        <f>C45-(C45*0.99%)</f>
        <v>620.76</v>
      </c>
    </row>
    <row r="46" spans="1:5" s="34" customFormat="1" x14ac:dyDescent="0.25">
      <c r="A46" s="229" t="s">
        <v>3</v>
      </c>
      <c r="B46" s="244" t="s">
        <v>127</v>
      </c>
      <c r="C46" s="344"/>
      <c r="D46" s="344"/>
      <c r="E46" s="254">
        <v>0</v>
      </c>
    </row>
    <row r="47" spans="1:5" s="34" customFormat="1" x14ac:dyDescent="0.25">
      <c r="A47" s="229" t="s">
        <v>5</v>
      </c>
      <c r="B47" s="244" t="s">
        <v>128</v>
      </c>
      <c r="C47" s="345" t="s">
        <v>373</v>
      </c>
      <c r="D47" s="346"/>
      <c r="E47" s="254">
        <f>C13*50%*0.0199*2/12</f>
        <v>2.89</v>
      </c>
    </row>
    <row r="48" spans="1:5" s="34" customFormat="1" x14ac:dyDescent="0.25">
      <c r="A48" s="229" t="s">
        <v>22</v>
      </c>
      <c r="B48" s="244" t="s">
        <v>129</v>
      </c>
      <c r="C48" s="344"/>
      <c r="D48" s="344"/>
      <c r="E48" s="253">
        <v>5.82</v>
      </c>
    </row>
    <row r="49" spans="1:5" s="34" customFormat="1" ht="15.75" customHeight="1" x14ac:dyDescent="0.25">
      <c r="A49" s="334" t="s">
        <v>26</v>
      </c>
      <c r="B49" s="335"/>
      <c r="C49" s="335"/>
      <c r="D49" s="336"/>
      <c r="E49" s="73">
        <f>SUM(E44:E48)</f>
        <v>629.47</v>
      </c>
    </row>
    <row r="50" spans="1:5" s="34" customFormat="1" ht="15.75" customHeight="1" x14ac:dyDescent="0.25">
      <c r="A50" s="322" t="s">
        <v>154</v>
      </c>
      <c r="B50" s="323"/>
      <c r="C50" s="323"/>
      <c r="D50" s="323"/>
      <c r="E50" s="324"/>
    </row>
    <row r="51" spans="1:5" s="34" customFormat="1" ht="15.75" customHeight="1" x14ac:dyDescent="0.25">
      <c r="A51" s="54" t="s">
        <v>139</v>
      </c>
      <c r="B51" s="224" t="s">
        <v>150</v>
      </c>
      <c r="C51" s="350"/>
      <c r="D51" s="308"/>
      <c r="E51" s="81">
        <f>E30</f>
        <v>464.98</v>
      </c>
    </row>
    <row r="52" spans="1:5" s="34" customFormat="1" ht="15.75" customHeight="1" x14ac:dyDescent="0.25">
      <c r="A52" s="54" t="s">
        <v>140</v>
      </c>
      <c r="B52" s="224" t="s">
        <v>151</v>
      </c>
      <c r="C52" s="350"/>
      <c r="D52" s="308"/>
      <c r="E52" s="81">
        <f>E41</f>
        <v>1051.32</v>
      </c>
    </row>
    <row r="53" spans="1:5" s="34" customFormat="1" ht="15.75" customHeight="1" x14ac:dyDescent="0.25">
      <c r="A53" s="54" t="s">
        <v>202</v>
      </c>
      <c r="B53" s="224" t="s">
        <v>152</v>
      </c>
      <c r="C53" s="350"/>
      <c r="D53" s="308"/>
      <c r="E53" s="81">
        <f>E49</f>
        <v>629.47</v>
      </c>
    </row>
    <row r="54" spans="1:5" s="34" customFormat="1" ht="15.75" customHeight="1" x14ac:dyDescent="0.25">
      <c r="A54" s="347" t="s">
        <v>156</v>
      </c>
      <c r="B54" s="348"/>
      <c r="C54" s="348"/>
      <c r="D54" s="349"/>
      <c r="E54" s="78">
        <f>SUM(E51:E53)</f>
        <v>2145.77</v>
      </c>
    </row>
    <row r="55" spans="1:5" s="34" customFormat="1" ht="15.75" customHeight="1" x14ac:dyDescent="0.25">
      <c r="A55" s="316" t="s">
        <v>165</v>
      </c>
      <c r="B55" s="317"/>
      <c r="C55" s="317"/>
      <c r="D55" s="317"/>
      <c r="E55" s="318"/>
    </row>
    <row r="56" spans="1:5" s="34" customFormat="1" ht="30" customHeight="1" x14ac:dyDescent="0.25">
      <c r="A56" s="216" t="s">
        <v>215</v>
      </c>
      <c r="B56" s="225" t="s">
        <v>34</v>
      </c>
      <c r="C56" s="157" t="s">
        <v>199</v>
      </c>
      <c r="D56" s="67"/>
      <c r="E56" s="80" t="s">
        <v>10</v>
      </c>
    </row>
    <row r="57" spans="1:5" s="34" customFormat="1" ht="15.75" customHeight="1" x14ac:dyDescent="0.25">
      <c r="A57" s="57" t="s">
        <v>0</v>
      </c>
      <c r="B57" s="218" t="s">
        <v>35</v>
      </c>
      <c r="C57" s="248">
        <f>E25+E30</f>
        <v>2856.86</v>
      </c>
      <c r="D57" s="231">
        <v>4.5999999999999999E-3</v>
      </c>
      <c r="E57" s="76">
        <f>C57*D57</f>
        <v>13.14</v>
      </c>
    </row>
    <row r="58" spans="1:5" s="34" customFormat="1" ht="15.75" customHeight="1" x14ac:dyDescent="0.25">
      <c r="A58" s="57" t="s">
        <v>2</v>
      </c>
      <c r="B58" s="218" t="s">
        <v>36</v>
      </c>
      <c r="C58" s="248">
        <f>E$25+E30</f>
        <v>2856.86</v>
      </c>
      <c r="D58" s="231">
        <v>4.0000000000000002E-4</v>
      </c>
      <c r="E58" s="76">
        <f>C58*D58</f>
        <v>1.1399999999999999</v>
      </c>
    </row>
    <row r="59" spans="1:5" s="34" customFormat="1" ht="15.75" customHeight="1" x14ac:dyDescent="0.25">
      <c r="A59" s="57" t="s">
        <v>3</v>
      </c>
      <c r="B59" s="218" t="s">
        <v>37</v>
      </c>
      <c r="C59" s="248">
        <f>E$25+E30</f>
        <v>2856.86</v>
      </c>
      <c r="D59" s="231">
        <v>1.9400000000000001E-2</v>
      </c>
      <c r="E59" s="76">
        <f>C59*D59</f>
        <v>55.42</v>
      </c>
    </row>
    <row r="60" spans="1:5" s="34" customFormat="1" ht="32.25" customHeight="1" x14ac:dyDescent="0.25">
      <c r="A60" s="57" t="s">
        <v>5</v>
      </c>
      <c r="B60" s="92" t="s">
        <v>385</v>
      </c>
      <c r="C60" s="248">
        <f>E$25+E30</f>
        <v>2856.86</v>
      </c>
      <c r="D60" s="231">
        <f>D41*D59</f>
        <v>7.1000000000000004E-3</v>
      </c>
      <c r="E60" s="76">
        <f>C60*D60</f>
        <v>20.28</v>
      </c>
    </row>
    <row r="61" spans="1:5" s="34" customFormat="1" ht="32.25" customHeight="1" x14ac:dyDescent="0.25">
      <c r="A61" s="223" t="s">
        <v>22</v>
      </c>
      <c r="B61" s="249" t="s">
        <v>374</v>
      </c>
      <c r="C61" s="248">
        <f>E$25+E30</f>
        <v>2856.86</v>
      </c>
      <c r="D61" s="231">
        <v>3.2000000000000001E-2</v>
      </c>
      <c r="E61" s="76">
        <f>C61*D61</f>
        <v>91.42</v>
      </c>
    </row>
    <row r="62" spans="1:5" s="34" customFormat="1" x14ac:dyDescent="0.25">
      <c r="A62" s="331" t="s">
        <v>157</v>
      </c>
      <c r="B62" s="332"/>
      <c r="C62" s="332"/>
      <c r="D62" s="98">
        <f>SUM(D57:D61)</f>
        <v>6.3500000000000001E-2</v>
      </c>
      <c r="E62" s="94">
        <f>SUM(E57:E61)</f>
        <v>181.4</v>
      </c>
    </row>
    <row r="63" spans="1:5" s="34" customFormat="1" ht="15.75" customHeight="1" x14ac:dyDescent="0.25">
      <c r="A63" s="316" t="s">
        <v>166</v>
      </c>
      <c r="B63" s="317"/>
      <c r="C63" s="317"/>
      <c r="D63" s="317"/>
      <c r="E63" s="318"/>
    </row>
    <row r="64" spans="1:5" s="34" customFormat="1" ht="30" customHeight="1" x14ac:dyDescent="0.25">
      <c r="A64" s="216" t="s">
        <v>28</v>
      </c>
      <c r="B64" s="61" t="s">
        <v>216</v>
      </c>
      <c r="C64" s="157" t="s">
        <v>199</v>
      </c>
      <c r="D64" s="82"/>
      <c r="E64" s="80" t="s">
        <v>10</v>
      </c>
    </row>
    <row r="65" spans="1:5" s="34" customFormat="1" x14ac:dyDescent="0.25">
      <c r="A65" s="223" t="s">
        <v>0</v>
      </c>
      <c r="B65" s="244" t="s">
        <v>189</v>
      </c>
      <c r="C65" s="245">
        <f>E$25+E$54+E$62+E85</f>
        <v>4871.68</v>
      </c>
      <c r="D65" s="231">
        <f>D29/12</f>
        <v>9.2999999999999992E-3</v>
      </c>
      <c r="E65" s="76">
        <f t="shared" ref="E65:E71" si="2">C65*D65</f>
        <v>45.31</v>
      </c>
    </row>
    <row r="66" spans="1:5" s="34" customFormat="1" x14ac:dyDescent="0.25">
      <c r="A66" s="223" t="s">
        <v>2</v>
      </c>
      <c r="B66" s="244" t="s">
        <v>190</v>
      </c>
      <c r="C66" s="245">
        <f>E$25+E$54+E$62+E85</f>
        <v>4871.68</v>
      </c>
      <c r="D66" s="246">
        <v>1.3899999999999999E-2</v>
      </c>
      <c r="E66" s="76">
        <f t="shared" si="2"/>
        <v>67.72</v>
      </c>
    </row>
    <row r="67" spans="1:5" s="34" customFormat="1" x14ac:dyDescent="0.25">
      <c r="A67" s="223" t="s">
        <v>3</v>
      </c>
      <c r="B67" s="244" t="s">
        <v>193</v>
      </c>
      <c r="C67" s="245">
        <f>E$25+E$54+E$62+E85</f>
        <v>4871.68</v>
      </c>
      <c r="D67" s="246">
        <v>1.2999999999999999E-3</v>
      </c>
      <c r="E67" s="76">
        <f t="shared" si="2"/>
        <v>6.33</v>
      </c>
    </row>
    <row r="68" spans="1:5" s="34" customFormat="1" x14ac:dyDescent="0.25">
      <c r="A68" s="223" t="s">
        <v>5</v>
      </c>
      <c r="B68" s="244" t="s">
        <v>191</v>
      </c>
      <c r="C68" s="245">
        <f>E$25+E$54+E$62+E85</f>
        <v>4871.68</v>
      </c>
      <c r="D68" s="246">
        <v>2.0000000000000001E-4</v>
      </c>
      <c r="E68" s="76">
        <f t="shared" si="2"/>
        <v>0.97</v>
      </c>
    </row>
    <row r="69" spans="1:5" s="34" customFormat="1" x14ac:dyDescent="0.25">
      <c r="A69" s="223" t="s">
        <v>22</v>
      </c>
      <c r="B69" s="244" t="s">
        <v>375</v>
      </c>
      <c r="C69" s="245">
        <f>E$25+E$54+E$62+E85</f>
        <v>4871.68</v>
      </c>
      <c r="D69" s="246">
        <v>2.8E-3</v>
      </c>
      <c r="E69" s="76">
        <f>C69*D69</f>
        <v>13.64</v>
      </c>
    </row>
    <row r="70" spans="1:5" s="34" customFormat="1" x14ac:dyDescent="0.25">
      <c r="A70" s="223" t="s">
        <v>24</v>
      </c>
      <c r="B70" s="244" t="s">
        <v>192</v>
      </c>
      <c r="C70" s="245">
        <f>E$25+E$54+E$62+E85</f>
        <v>4871.68</v>
      </c>
      <c r="D70" s="246">
        <v>2.9999999999999997E-4</v>
      </c>
      <c r="E70" s="76">
        <f t="shared" si="2"/>
        <v>1.46</v>
      </c>
    </row>
    <row r="71" spans="1:5" s="34" customFormat="1" x14ac:dyDescent="0.25">
      <c r="A71" s="223" t="s">
        <v>25</v>
      </c>
      <c r="B71" s="247" t="s">
        <v>194</v>
      </c>
      <c r="C71" s="245">
        <f>E$25+E$54+E$62+E85</f>
        <v>4871.68</v>
      </c>
      <c r="D71" s="246">
        <v>0</v>
      </c>
      <c r="E71" s="76">
        <f t="shared" si="2"/>
        <v>0</v>
      </c>
    </row>
    <row r="72" spans="1:5" s="34" customFormat="1" ht="15.75" customHeight="1" x14ac:dyDescent="0.25">
      <c r="A72" s="334" t="s">
        <v>195</v>
      </c>
      <c r="B72" s="335"/>
      <c r="C72" s="336"/>
      <c r="D72" s="83">
        <f>SUM(D65:D71)</f>
        <v>2.7799999999999998E-2</v>
      </c>
      <c r="E72" s="73">
        <f>SUM(E65:E71)</f>
        <v>135.43</v>
      </c>
    </row>
    <row r="73" spans="1:5" s="34" customFormat="1" ht="15.75" customHeight="1" x14ac:dyDescent="0.25">
      <c r="A73" s="322" t="s">
        <v>196</v>
      </c>
      <c r="B73" s="323"/>
      <c r="C73" s="323"/>
      <c r="D73" s="323"/>
      <c r="E73" s="324"/>
    </row>
    <row r="74" spans="1:5" s="34" customFormat="1" x14ac:dyDescent="0.25">
      <c r="A74" s="216"/>
      <c r="B74" s="358" t="s">
        <v>196</v>
      </c>
      <c r="C74" s="359"/>
      <c r="D74" s="85"/>
      <c r="E74" s="80" t="s">
        <v>10</v>
      </c>
    </row>
    <row r="75" spans="1:5" s="34" customFormat="1" ht="15.75" customHeight="1" x14ac:dyDescent="0.25">
      <c r="A75" s="57" t="s">
        <v>0</v>
      </c>
      <c r="B75" s="360" t="s">
        <v>197</v>
      </c>
      <c r="C75" s="361"/>
      <c r="D75" s="60">
        <v>0</v>
      </c>
      <c r="E75" s="72">
        <f>(E$25+E$54+E$62)*D75</f>
        <v>0</v>
      </c>
    </row>
    <row r="76" spans="1:5" s="34" customFormat="1" ht="15.75" customHeight="1" x14ac:dyDescent="0.25">
      <c r="A76" s="334" t="s">
        <v>198</v>
      </c>
      <c r="B76" s="335"/>
      <c r="C76" s="336"/>
      <c r="D76" s="74">
        <f>SUM(D75:D75)</f>
        <v>0</v>
      </c>
      <c r="E76" s="73">
        <f>SUM(E75:E75)</f>
        <v>0</v>
      </c>
    </row>
    <row r="77" spans="1:5" s="34" customFormat="1" ht="15.75" customHeight="1" x14ac:dyDescent="0.25">
      <c r="A77" s="351" t="s">
        <v>217</v>
      </c>
      <c r="B77" s="352"/>
      <c r="C77" s="352"/>
      <c r="D77" s="352"/>
      <c r="E77" s="353"/>
    </row>
    <row r="78" spans="1:5" s="34" customFormat="1" ht="15.75" customHeight="1" x14ac:dyDescent="0.25">
      <c r="A78" s="216">
        <v>4</v>
      </c>
      <c r="B78" s="155" t="s">
        <v>218</v>
      </c>
      <c r="C78" s="91"/>
      <c r="D78" s="92"/>
      <c r="E78" s="80" t="s">
        <v>10</v>
      </c>
    </row>
    <row r="79" spans="1:5" s="34" customFormat="1" ht="15.75" customHeight="1" x14ac:dyDescent="0.25">
      <c r="A79" s="57" t="s">
        <v>28</v>
      </c>
      <c r="B79" s="62" t="s">
        <v>216</v>
      </c>
      <c r="C79" s="58"/>
      <c r="D79" s="60">
        <f>D72</f>
        <v>2.7799999999999998E-2</v>
      </c>
      <c r="E79" s="72">
        <f>E72</f>
        <v>135.43</v>
      </c>
    </row>
    <row r="80" spans="1:5" s="34" customFormat="1" ht="15.75" customHeight="1" x14ac:dyDescent="0.25">
      <c r="A80" s="57" t="s">
        <v>32</v>
      </c>
      <c r="B80" s="62" t="s">
        <v>196</v>
      </c>
      <c r="C80" s="58"/>
      <c r="D80" s="60">
        <v>0</v>
      </c>
      <c r="E80" s="72">
        <f>(D$25+D$53+D$61)*D80</f>
        <v>0</v>
      </c>
    </row>
    <row r="81" spans="1:5" s="34" customFormat="1" ht="15.75" customHeight="1" x14ac:dyDescent="0.25">
      <c r="A81" s="334" t="s">
        <v>31</v>
      </c>
      <c r="B81" s="335"/>
      <c r="C81" s="336"/>
      <c r="D81" s="74">
        <f>SUM(D79:D80)</f>
        <v>2.7799999999999998E-2</v>
      </c>
      <c r="E81" s="73">
        <f>SUM(E79:E80)</f>
        <v>135.43</v>
      </c>
    </row>
    <row r="82" spans="1:5" s="34" customFormat="1" ht="15.75" customHeight="1" x14ac:dyDescent="0.25">
      <c r="A82" s="347" t="s">
        <v>158</v>
      </c>
      <c r="B82" s="348"/>
      <c r="C82" s="348"/>
      <c r="D82" s="349"/>
      <c r="E82" s="84">
        <f>SUM(E72+E76)</f>
        <v>135.43</v>
      </c>
    </row>
    <row r="83" spans="1:5" s="34" customFormat="1" ht="15.75" customHeight="1" x14ac:dyDescent="0.25">
      <c r="A83" s="316" t="s">
        <v>167</v>
      </c>
      <c r="B83" s="317"/>
      <c r="C83" s="317"/>
      <c r="D83" s="317"/>
      <c r="E83" s="318"/>
    </row>
    <row r="84" spans="1:5" s="34" customFormat="1" ht="15.75" customHeight="1" x14ac:dyDescent="0.25">
      <c r="A84" s="216">
        <v>5</v>
      </c>
      <c r="B84" s="56" t="s">
        <v>27</v>
      </c>
      <c r="C84" s="354"/>
      <c r="D84" s="355"/>
      <c r="E84" s="80" t="s">
        <v>10</v>
      </c>
    </row>
    <row r="85" spans="1:5" s="34" customFormat="1" ht="15.75" customHeight="1" x14ac:dyDescent="0.25">
      <c r="A85" s="223" t="s">
        <v>0</v>
      </c>
      <c r="B85" s="226" t="s">
        <v>219</v>
      </c>
      <c r="C85" s="356"/>
      <c r="D85" s="357"/>
      <c r="E85" s="72">
        <f>'EPI''s e Uniformes'!I14+'EPI''s e Uniformes'!I20</f>
        <v>152.63</v>
      </c>
    </row>
    <row r="86" spans="1:5" s="34" customFormat="1" ht="15.75" customHeight="1" x14ac:dyDescent="0.25">
      <c r="A86" s="223" t="s">
        <v>2</v>
      </c>
      <c r="B86" s="226" t="s">
        <v>220</v>
      </c>
      <c r="C86" s="356"/>
      <c r="D86" s="357"/>
      <c r="E86" s="72">
        <f>'Material de Limpeza'!I26</f>
        <v>1985.78</v>
      </c>
    </row>
    <row r="87" spans="1:5" s="34" customFormat="1" ht="15.75" customHeight="1" x14ac:dyDescent="0.25">
      <c r="A87" s="223" t="s">
        <v>3</v>
      </c>
      <c r="B87" s="226" t="s">
        <v>203</v>
      </c>
      <c r="C87" s="356"/>
      <c r="D87" s="357"/>
      <c r="E87" s="72">
        <f>Equipamentos!I34</f>
        <v>59.25</v>
      </c>
    </row>
    <row r="88" spans="1:5" s="34" customFormat="1" ht="15.75" customHeight="1" x14ac:dyDescent="0.25">
      <c r="A88" s="223" t="s">
        <v>5</v>
      </c>
      <c r="B88" s="226" t="s">
        <v>130</v>
      </c>
      <c r="C88" s="356"/>
      <c r="D88" s="357"/>
      <c r="E88" s="72">
        <v>0</v>
      </c>
    </row>
    <row r="89" spans="1:5" s="34" customFormat="1" ht="15.75" customHeight="1" x14ac:dyDescent="0.25">
      <c r="A89" s="331" t="s">
        <v>159</v>
      </c>
      <c r="B89" s="332"/>
      <c r="C89" s="332"/>
      <c r="D89" s="333"/>
      <c r="E89" s="78">
        <f>SUM(E85:E88)</f>
        <v>2197.66</v>
      </c>
    </row>
    <row r="90" spans="1:5" s="34" customFormat="1" ht="23.25" customHeight="1" x14ac:dyDescent="0.25">
      <c r="A90" s="378" t="s">
        <v>221</v>
      </c>
      <c r="B90" s="379"/>
      <c r="C90" s="379"/>
      <c r="D90" s="380"/>
      <c r="E90" s="90">
        <f>E89+E82+E62+E54+E25</f>
        <v>7052.14</v>
      </c>
    </row>
    <row r="91" spans="1:5" s="34" customFormat="1" ht="19.5" customHeight="1" x14ac:dyDescent="0.25">
      <c r="A91" s="316" t="s">
        <v>168</v>
      </c>
      <c r="B91" s="317"/>
      <c r="C91" s="317"/>
      <c r="D91" s="317"/>
      <c r="E91" s="318"/>
    </row>
    <row r="92" spans="1:5" s="34" customFormat="1" x14ac:dyDescent="0.25">
      <c r="A92" s="216">
        <v>6</v>
      </c>
      <c r="B92" s="225" t="s">
        <v>38</v>
      </c>
      <c r="C92" s="47" t="s">
        <v>199</v>
      </c>
      <c r="D92" s="47"/>
      <c r="E92" s="80" t="s">
        <v>10</v>
      </c>
    </row>
    <row r="93" spans="1:5" s="34" customFormat="1" x14ac:dyDescent="0.25">
      <c r="A93" s="223" t="s">
        <v>0</v>
      </c>
      <c r="B93" s="218" t="s">
        <v>39</v>
      </c>
      <c r="C93" s="230">
        <f>E90</f>
        <v>7052.14</v>
      </c>
      <c r="D93" s="231">
        <v>0.05</v>
      </c>
      <c r="E93" s="76">
        <f>C93*D93</f>
        <v>352.61</v>
      </c>
    </row>
    <row r="94" spans="1:5" s="34" customFormat="1" x14ac:dyDescent="0.25">
      <c r="A94" s="223" t="s">
        <v>2</v>
      </c>
      <c r="B94" s="218" t="s">
        <v>40</v>
      </c>
      <c r="C94" s="230">
        <f>E90+E93</f>
        <v>7404.75</v>
      </c>
      <c r="D94" s="231">
        <v>0.1</v>
      </c>
      <c r="E94" s="76">
        <f>D94*C94</f>
        <v>740.48</v>
      </c>
    </row>
    <row r="95" spans="1:5" s="34" customFormat="1" ht="30.75" customHeight="1" x14ac:dyDescent="0.25">
      <c r="A95" s="232"/>
      <c r="B95" s="226" t="s">
        <v>222</v>
      </c>
      <c r="C95" s="218"/>
      <c r="D95" s="231">
        <f>1-D102</f>
        <v>0.85750000000000004</v>
      </c>
      <c r="E95" s="76">
        <f>+E90+E93+E94</f>
        <v>8145.23</v>
      </c>
    </row>
    <row r="96" spans="1:5" s="34" customFormat="1" ht="19.5" customHeight="1" x14ac:dyDescent="0.25">
      <c r="A96" s="232"/>
      <c r="B96" s="226"/>
      <c r="C96" s="218"/>
      <c r="D96" s="231"/>
      <c r="E96" s="76">
        <f>+E95/D95</f>
        <v>9498.81</v>
      </c>
    </row>
    <row r="97" spans="1:5" s="34" customFormat="1" x14ac:dyDescent="0.25">
      <c r="A97" s="233" t="s">
        <v>3</v>
      </c>
      <c r="B97" s="234" t="s">
        <v>41</v>
      </c>
      <c r="C97" s="217"/>
      <c r="D97" s="235">
        <f>D99+D100+D101</f>
        <v>0.14249999999999999</v>
      </c>
      <c r="E97" s="236"/>
    </row>
    <row r="98" spans="1:5" s="34" customFormat="1" x14ac:dyDescent="0.25">
      <c r="A98" s="233" t="s">
        <v>380</v>
      </c>
      <c r="B98" s="234" t="s">
        <v>377</v>
      </c>
      <c r="C98" s="220"/>
      <c r="D98" s="237">
        <f>D99+D100</f>
        <v>9.2499999999999999E-2</v>
      </c>
      <c r="E98" s="76"/>
    </row>
    <row r="99" spans="1:5" s="34" customFormat="1" x14ac:dyDescent="0.25">
      <c r="A99" s="233" t="s">
        <v>381</v>
      </c>
      <c r="B99" s="226" t="s">
        <v>378</v>
      </c>
      <c r="C99" s="238">
        <f>E96</f>
        <v>9498.81</v>
      </c>
      <c r="D99" s="231">
        <v>1.6500000000000001E-2</v>
      </c>
      <c r="E99" s="76">
        <f>C99*D99</f>
        <v>156.72999999999999</v>
      </c>
    </row>
    <row r="100" spans="1:5" s="34" customFormat="1" x14ac:dyDescent="0.25">
      <c r="A100" s="233" t="s">
        <v>382</v>
      </c>
      <c r="B100" s="226" t="s">
        <v>379</v>
      </c>
      <c r="C100" s="238">
        <f>E96</f>
        <v>9498.81</v>
      </c>
      <c r="D100" s="231">
        <v>7.5999999999999998E-2</v>
      </c>
      <c r="E100" s="76">
        <f>C100*D100</f>
        <v>721.91</v>
      </c>
    </row>
    <row r="101" spans="1:5" s="34" customFormat="1" ht="16.5" thickBot="1" x14ac:dyDescent="0.3">
      <c r="A101" s="239" t="s">
        <v>383</v>
      </c>
      <c r="B101" s="240" t="s">
        <v>376</v>
      </c>
      <c r="C101" s="241">
        <f>E96</f>
        <v>9498.81</v>
      </c>
      <c r="D101" s="242">
        <v>0.05</v>
      </c>
      <c r="E101" s="243">
        <f>C101*D101</f>
        <v>474.94</v>
      </c>
    </row>
    <row r="102" spans="1:5" s="34" customFormat="1" ht="16.5" thickBot="1" x14ac:dyDescent="0.3">
      <c r="A102" s="63"/>
      <c r="B102" s="363" t="s">
        <v>42</v>
      </c>
      <c r="C102" s="364"/>
      <c r="D102" s="96">
        <f>SUM(D99:D101)</f>
        <v>0.14249999999999999</v>
      </c>
      <c r="E102" s="95">
        <f>SUM(E99:E101)</f>
        <v>1353.58</v>
      </c>
    </row>
    <row r="103" spans="1:5" s="34" customFormat="1" ht="15.75" customHeight="1" x14ac:dyDescent="0.25">
      <c r="A103" s="365" t="s">
        <v>43</v>
      </c>
      <c r="B103" s="366"/>
      <c r="C103" s="366"/>
      <c r="D103" s="367"/>
      <c r="E103" s="86">
        <f>+E93+E94+E102</f>
        <v>2446.67</v>
      </c>
    </row>
    <row r="104" spans="1:5" s="34" customFormat="1" ht="15.75" customHeight="1" x14ac:dyDescent="0.25">
      <c r="A104" s="368" t="s">
        <v>44</v>
      </c>
      <c r="B104" s="369"/>
      <c r="C104" s="369"/>
      <c r="D104" s="370"/>
      <c r="E104" s="87" t="s">
        <v>10</v>
      </c>
    </row>
    <row r="105" spans="1:5" s="34" customFormat="1" x14ac:dyDescent="0.25">
      <c r="A105" s="57" t="s">
        <v>0</v>
      </c>
      <c r="B105" s="360" t="s">
        <v>45</v>
      </c>
      <c r="C105" s="371"/>
      <c r="D105" s="361"/>
      <c r="E105" s="72">
        <f>+E25</f>
        <v>2391.88</v>
      </c>
    </row>
    <row r="106" spans="1:5" s="34" customFormat="1" x14ac:dyDescent="0.25">
      <c r="A106" s="57" t="s">
        <v>2</v>
      </c>
      <c r="B106" s="360" t="s">
        <v>162</v>
      </c>
      <c r="C106" s="371"/>
      <c r="D106" s="361"/>
      <c r="E106" s="72">
        <f>+E54</f>
        <v>2145.77</v>
      </c>
    </row>
    <row r="107" spans="1:5" s="34" customFormat="1" x14ac:dyDescent="0.25">
      <c r="A107" s="57" t="s">
        <v>3</v>
      </c>
      <c r="B107" s="360" t="s">
        <v>160</v>
      </c>
      <c r="C107" s="371"/>
      <c r="D107" s="361"/>
      <c r="E107" s="72">
        <f>E62</f>
        <v>181.4</v>
      </c>
    </row>
    <row r="108" spans="1:5" s="34" customFormat="1" x14ac:dyDescent="0.25">
      <c r="A108" s="57" t="s">
        <v>5</v>
      </c>
      <c r="B108" s="360" t="s">
        <v>153</v>
      </c>
      <c r="C108" s="371"/>
      <c r="D108" s="361"/>
      <c r="E108" s="72">
        <f>E82</f>
        <v>135.43</v>
      </c>
    </row>
    <row r="109" spans="1:5" s="34" customFormat="1" x14ac:dyDescent="0.25">
      <c r="A109" s="57" t="s">
        <v>22</v>
      </c>
      <c r="B109" s="360" t="s">
        <v>161</v>
      </c>
      <c r="C109" s="371"/>
      <c r="D109" s="361"/>
      <c r="E109" s="72">
        <f>E89</f>
        <v>2197.66</v>
      </c>
    </row>
    <row r="110" spans="1:5" s="34" customFormat="1" ht="15.75" customHeight="1" x14ac:dyDescent="0.25">
      <c r="A110" s="372" t="s">
        <v>163</v>
      </c>
      <c r="B110" s="373"/>
      <c r="C110" s="373"/>
      <c r="D110" s="374"/>
      <c r="E110" s="88">
        <f>SUM(E105:E109)</f>
        <v>7052.14</v>
      </c>
    </row>
    <row r="111" spans="1:5" s="34" customFormat="1" x14ac:dyDescent="0.25">
      <c r="A111" s="216" t="s">
        <v>24</v>
      </c>
      <c r="B111" s="360" t="s">
        <v>164</v>
      </c>
      <c r="C111" s="371"/>
      <c r="D111" s="361"/>
      <c r="E111" s="72">
        <f>+E103</f>
        <v>2446.67</v>
      </c>
    </row>
    <row r="112" spans="1:5" s="34" customFormat="1" ht="16.5" customHeight="1" thickBot="1" x14ac:dyDescent="0.3">
      <c r="A112" s="375" t="s">
        <v>46</v>
      </c>
      <c r="B112" s="376"/>
      <c r="C112" s="376"/>
      <c r="D112" s="377"/>
      <c r="E112" s="89">
        <f>+E110+E111</f>
        <v>9498.81</v>
      </c>
    </row>
    <row r="113" spans="2:5" x14ac:dyDescent="0.25">
      <c r="D113" s="35"/>
      <c r="E113" s="37"/>
    </row>
    <row r="114" spans="2:5" x14ac:dyDescent="0.25">
      <c r="B114" s="32"/>
      <c r="C114" s="32"/>
      <c r="D114" s="35"/>
      <c r="E114" s="38"/>
    </row>
    <row r="115" spans="2:5" x14ac:dyDescent="0.25">
      <c r="B115" s="32"/>
      <c r="C115" s="32"/>
      <c r="D115" s="35"/>
      <c r="E115" s="38" t="s">
        <v>125</v>
      </c>
    </row>
    <row r="116" spans="2:5" x14ac:dyDescent="0.25">
      <c r="B116" s="32"/>
      <c r="C116" s="362"/>
      <c r="D116" s="362"/>
      <c r="E116" s="362"/>
    </row>
    <row r="117" spans="2:5" x14ac:dyDescent="0.25">
      <c r="B117" s="32"/>
      <c r="C117" s="32"/>
      <c r="D117" s="35"/>
      <c r="E117" s="39"/>
    </row>
    <row r="119" spans="2:5" x14ac:dyDescent="0.25">
      <c r="B119" s="40"/>
    </row>
    <row r="124" spans="2:5" x14ac:dyDescent="0.25">
      <c r="B124" s="32"/>
      <c r="C124" s="32"/>
    </row>
  </sheetData>
  <mergeCells count="74">
    <mergeCell ref="C84:D84"/>
    <mergeCell ref="C85:D85"/>
    <mergeCell ref="C86:D86"/>
    <mergeCell ref="C87:D87"/>
    <mergeCell ref="C88:D88"/>
    <mergeCell ref="A91:E91"/>
    <mergeCell ref="C22:D22"/>
    <mergeCell ref="C48:D48"/>
    <mergeCell ref="B102:C102"/>
    <mergeCell ref="A90:D90"/>
    <mergeCell ref="A54:D54"/>
    <mergeCell ref="A55:E55"/>
    <mergeCell ref="A62:C62"/>
    <mergeCell ref="A82:D82"/>
    <mergeCell ref="A89:D89"/>
    <mergeCell ref="A73:E73"/>
    <mergeCell ref="A76:C76"/>
    <mergeCell ref="A83:E83"/>
    <mergeCell ref="A81:C81"/>
    <mergeCell ref="C43:D43"/>
    <mergeCell ref="C44:D44"/>
    <mergeCell ref="C116:E116"/>
    <mergeCell ref="A103:D103"/>
    <mergeCell ref="A104:D104"/>
    <mergeCell ref="B107:D107"/>
    <mergeCell ref="B111:D111"/>
    <mergeCell ref="B105:D105"/>
    <mergeCell ref="B106:D106"/>
    <mergeCell ref="A110:D110"/>
    <mergeCell ref="B108:D108"/>
    <mergeCell ref="B109:D109"/>
    <mergeCell ref="A112:D112"/>
    <mergeCell ref="A11:D11"/>
    <mergeCell ref="C12:E12"/>
    <mergeCell ref="A1:E1"/>
    <mergeCell ref="A16:E16"/>
    <mergeCell ref="C7:E7"/>
    <mergeCell ref="A10:E10"/>
    <mergeCell ref="A2:E2"/>
    <mergeCell ref="C4:E4"/>
    <mergeCell ref="C5:E5"/>
    <mergeCell ref="C6:E6"/>
    <mergeCell ref="A3:E3"/>
    <mergeCell ref="A8:E8"/>
    <mergeCell ref="A9:E9"/>
    <mergeCell ref="A77:E77"/>
    <mergeCell ref="C20:D20"/>
    <mergeCell ref="A26:E26"/>
    <mergeCell ref="A42:E42"/>
    <mergeCell ref="C24:D24"/>
    <mergeCell ref="A31:E31"/>
    <mergeCell ref="A49:D49"/>
    <mergeCell ref="A72:C72"/>
    <mergeCell ref="A50:E50"/>
    <mergeCell ref="B74:C74"/>
    <mergeCell ref="B75:C75"/>
    <mergeCell ref="A30:C30"/>
    <mergeCell ref="C23:D23"/>
    <mergeCell ref="A25:D25"/>
    <mergeCell ref="C45:D45"/>
    <mergeCell ref="C46:D46"/>
    <mergeCell ref="C21:D21"/>
    <mergeCell ref="C15:E15"/>
    <mergeCell ref="C13:E13"/>
    <mergeCell ref="A41:C41"/>
    <mergeCell ref="A63:E63"/>
    <mergeCell ref="B17:D17"/>
    <mergeCell ref="C14:E14"/>
    <mergeCell ref="C18:D18"/>
    <mergeCell ref="C19:D19"/>
    <mergeCell ref="C47:D47"/>
    <mergeCell ref="C51:D51"/>
    <mergeCell ref="C52:D52"/>
    <mergeCell ref="C53:D53"/>
  </mergeCells>
  <pageMargins left="0.7" right="0.7" top="0.75" bottom="0.75" header="0.3" footer="0.3"/>
  <pageSetup paperSize="9" scale="37" orientation="portrait"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35BC3-9140-48B2-8E84-68B9A542CB75}">
  <sheetPr>
    <pageSetUpPr fitToPage="1"/>
  </sheetPr>
  <dimension ref="A1:E124"/>
  <sheetViews>
    <sheetView tabSelected="1" view="pageBreakPreview" topLeftCell="A66" zoomScaleNormal="115" zoomScaleSheetLayoutView="100" workbookViewId="0">
      <selection activeCell="G84" sqref="G84"/>
    </sheetView>
  </sheetViews>
  <sheetFormatPr defaultColWidth="9.140625" defaultRowHeight="15.75" x14ac:dyDescent="0.25"/>
  <cols>
    <col min="1" max="1" width="5.140625" style="33" customWidth="1"/>
    <col min="2" max="2" width="72.7109375" style="35" customWidth="1"/>
    <col min="3" max="3" width="20.7109375" style="35" customWidth="1"/>
    <col min="4" max="4" width="8.7109375" style="36" customWidth="1"/>
    <col min="5" max="5" width="15.7109375" style="41" customWidth="1"/>
    <col min="6" max="16384" width="9.140625" style="32"/>
  </cols>
  <sheetData>
    <row r="1" spans="1:5" x14ac:dyDescent="0.25">
      <c r="A1" s="280"/>
      <c r="B1" s="281"/>
      <c r="C1" s="281"/>
      <c r="D1" s="281"/>
      <c r="E1" s="282"/>
    </row>
    <row r="2" spans="1:5" s="45" customFormat="1" ht="16.5" customHeight="1" thickBot="1" x14ac:dyDescent="0.3">
      <c r="A2" s="283"/>
      <c r="B2" s="284"/>
      <c r="C2" s="284"/>
      <c r="D2" s="284"/>
      <c r="E2" s="285"/>
    </row>
    <row r="3" spans="1:5" s="45" customFormat="1" x14ac:dyDescent="0.25">
      <c r="A3" s="286" t="s">
        <v>125</v>
      </c>
      <c r="B3" s="287"/>
      <c r="C3" s="287"/>
      <c r="D3" s="287"/>
      <c r="E3" s="288"/>
    </row>
    <row r="4" spans="1:5" s="45" customFormat="1" ht="15" customHeight="1" x14ac:dyDescent="0.25">
      <c r="A4" s="50" t="s">
        <v>0</v>
      </c>
      <c r="B4" s="51" t="s">
        <v>1</v>
      </c>
      <c r="C4" s="289">
        <v>2026</v>
      </c>
      <c r="D4" s="290"/>
      <c r="E4" s="291"/>
    </row>
    <row r="5" spans="1:5" s="45" customFormat="1" ht="60" customHeight="1" x14ac:dyDescent="0.25">
      <c r="A5" s="50" t="s">
        <v>2</v>
      </c>
      <c r="B5" s="51" t="s">
        <v>134</v>
      </c>
      <c r="C5" s="292" t="s">
        <v>234</v>
      </c>
      <c r="D5" s="293"/>
      <c r="E5" s="294"/>
    </row>
    <row r="6" spans="1:5" s="45" customFormat="1" ht="15.75" customHeight="1" x14ac:dyDescent="0.25">
      <c r="A6" s="50" t="s">
        <v>3</v>
      </c>
      <c r="B6" s="51" t="s">
        <v>4</v>
      </c>
      <c r="C6" s="279" t="s">
        <v>365</v>
      </c>
      <c r="D6" s="279"/>
      <c r="E6" s="279"/>
    </row>
    <row r="7" spans="1:5" s="45" customFormat="1" x14ac:dyDescent="0.25">
      <c r="A7" s="50"/>
      <c r="B7" s="51" t="s">
        <v>204</v>
      </c>
      <c r="C7" s="292">
        <v>12</v>
      </c>
      <c r="D7" s="293"/>
      <c r="E7" s="294"/>
    </row>
    <row r="8" spans="1:5" s="45" customFormat="1" x14ac:dyDescent="0.25">
      <c r="A8" s="297" t="s">
        <v>6</v>
      </c>
      <c r="B8" s="298"/>
      <c r="C8" s="298"/>
      <c r="D8" s="298"/>
      <c r="E8" s="299"/>
    </row>
    <row r="9" spans="1:5" s="45" customFormat="1" x14ac:dyDescent="0.25">
      <c r="A9" s="300" t="s">
        <v>7</v>
      </c>
      <c r="B9" s="301"/>
      <c r="C9" s="301"/>
      <c r="D9" s="301"/>
      <c r="E9" s="302"/>
    </row>
    <row r="10" spans="1:5" s="45" customFormat="1" ht="15.75" customHeight="1" x14ac:dyDescent="0.25">
      <c r="A10" s="303" t="s">
        <v>8</v>
      </c>
      <c r="B10" s="304"/>
      <c r="C10" s="304"/>
      <c r="D10" s="304"/>
      <c r="E10" s="305"/>
    </row>
    <row r="11" spans="1:5" s="45" customFormat="1" ht="30" customHeight="1" x14ac:dyDescent="0.25">
      <c r="A11" s="306" t="s">
        <v>9</v>
      </c>
      <c r="B11" s="307"/>
      <c r="C11" s="307"/>
      <c r="D11" s="308"/>
      <c r="E11" s="156" t="s">
        <v>10</v>
      </c>
    </row>
    <row r="12" spans="1:5" s="45" customFormat="1" ht="15.75" customHeight="1" x14ac:dyDescent="0.25">
      <c r="A12" s="50">
        <v>1</v>
      </c>
      <c r="B12" s="52" t="s">
        <v>126</v>
      </c>
      <c r="C12" s="309" t="s">
        <v>236</v>
      </c>
      <c r="D12" s="310"/>
      <c r="E12" s="311"/>
    </row>
    <row r="13" spans="1:5" s="45" customFormat="1" ht="30" customHeight="1" x14ac:dyDescent="0.25">
      <c r="A13" s="50">
        <v>2</v>
      </c>
      <c r="B13" s="52" t="s">
        <v>11</v>
      </c>
      <c r="C13" s="312">
        <v>1743.48</v>
      </c>
      <c r="D13" s="312"/>
      <c r="E13" s="312"/>
    </row>
    <row r="14" spans="1:5" s="45" customFormat="1" ht="15.75" customHeight="1" x14ac:dyDescent="0.25">
      <c r="A14" s="50">
        <v>3</v>
      </c>
      <c r="B14" s="52" t="s">
        <v>12</v>
      </c>
      <c r="C14" s="309" t="s">
        <v>384</v>
      </c>
      <c r="D14" s="310"/>
      <c r="E14" s="311"/>
    </row>
    <row r="15" spans="1:5" s="45" customFormat="1" x14ac:dyDescent="0.25">
      <c r="A15" s="50">
        <v>4</v>
      </c>
      <c r="B15" s="53" t="s">
        <v>13</v>
      </c>
      <c r="C15" s="313">
        <v>2025</v>
      </c>
      <c r="D15" s="314"/>
      <c r="E15" s="315"/>
    </row>
    <row r="16" spans="1:5" s="46" customFormat="1" x14ac:dyDescent="0.25">
      <c r="A16" s="316" t="s">
        <v>14</v>
      </c>
      <c r="B16" s="317"/>
      <c r="C16" s="317"/>
      <c r="D16" s="317"/>
      <c r="E16" s="318"/>
    </row>
    <row r="17" spans="1:5" s="46" customFormat="1" x14ac:dyDescent="0.25">
      <c r="A17" s="54">
        <v>1</v>
      </c>
      <c r="B17" s="319" t="s">
        <v>15</v>
      </c>
      <c r="C17" s="320"/>
      <c r="D17" s="321"/>
      <c r="E17" s="75" t="s">
        <v>10</v>
      </c>
    </row>
    <row r="18" spans="1:5" s="45" customFormat="1" ht="15.75" customHeight="1" x14ac:dyDescent="0.25">
      <c r="A18" s="55" t="s">
        <v>0</v>
      </c>
      <c r="B18" s="217" t="s">
        <v>16</v>
      </c>
      <c r="C18" s="295"/>
      <c r="D18" s="296"/>
      <c r="E18" s="76">
        <f>C13</f>
        <v>1743.48</v>
      </c>
    </row>
    <row r="19" spans="1:5" s="45" customFormat="1" ht="15.75" customHeight="1" x14ac:dyDescent="0.25">
      <c r="A19" s="55" t="s">
        <v>2</v>
      </c>
      <c r="B19" s="217" t="s">
        <v>17</v>
      </c>
      <c r="C19" s="325" t="s">
        <v>18</v>
      </c>
      <c r="D19" s="326"/>
      <c r="E19" s="77"/>
    </row>
    <row r="20" spans="1:5" s="45" customFormat="1" ht="15.75" customHeight="1" x14ac:dyDescent="0.25">
      <c r="A20" s="55" t="s">
        <v>3</v>
      </c>
      <c r="B20" s="217" t="s">
        <v>19</v>
      </c>
      <c r="C20" s="327" t="s">
        <v>366</v>
      </c>
      <c r="D20" s="328"/>
      <c r="E20" s="77">
        <f>40%*1621</f>
        <v>648.4</v>
      </c>
    </row>
    <row r="21" spans="1:5" s="45" customFormat="1" ht="15.75" customHeight="1" x14ac:dyDescent="0.25">
      <c r="A21" s="55" t="s">
        <v>5</v>
      </c>
      <c r="B21" s="217" t="s">
        <v>20</v>
      </c>
      <c r="C21" s="325" t="s">
        <v>21</v>
      </c>
      <c r="D21" s="326"/>
      <c r="E21" s="77">
        <f>((((E18+E20)/180)*20%)*8)*15.21</f>
        <v>323.38</v>
      </c>
    </row>
    <row r="22" spans="1:5" s="45" customFormat="1" ht="15.75" customHeight="1" x14ac:dyDescent="0.25">
      <c r="A22" s="55" t="s">
        <v>22</v>
      </c>
      <c r="B22" s="217" t="s">
        <v>208</v>
      </c>
      <c r="C22" s="325" t="s">
        <v>23</v>
      </c>
      <c r="D22" s="326"/>
      <c r="E22" s="77"/>
    </row>
    <row r="23" spans="1:5" s="45" customFormat="1" x14ac:dyDescent="0.25">
      <c r="A23" s="55" t="s">
        <v>24</v>
      </c>
      <c r="B23" s="217" t="s">
        <v>131</v>
      </c>
      <c r="C23" s="329"/>
      <c r="D23" s="330"/>
      <c r="E23" s="77"/>
    </row>
    <row r="24" spans="1:5" s="45" customFormat="1" ht="15.75" customHeight="1" x14ac:dyDescent="0.25">
      <c r="A24" s="55" t="s">
        <v>25</v>
      </c>
      <c r="B24" s="218" t="s">
        <v>132</v>
      </c>
      <c r="C24" s="329"/>
      <c r="D24" s="330"/>
      <c r="E24" s="77"/>
    </row>
    <row r="25" spans="1:5" s="46" customFormat="1" ht="15.75" customHeight="1" x14ac:dyDescent="0.25">
      <c r="A25" s="331" t="s">
        <v>155</v>
      </c>
      <c r="B25" s="332"/>
      <c r="C25" s="332"/>
      <c r="D25" s="333"/>
      <c r="E25" s="78">
        <f>SUM(E18:E24)</f>
        <v>2715.26</v>
      </c>
    </row>
    <row r="26" spans="1:5" s="46" customFormat="1" x14ac:dyDescent="0.25">
      <c r="A26" s="316" t="s">
        <v>47</v>
      </c>
      <c r="B26" s="317"/>
      <c r="C26" s="317"/>
      <c r="D26" s="317"/>
      <c r="E26" s="318"/>
    </row>
    <row r="27" spans="1:5" s="45" customFormat="1" x14ac:dyDescent="0.25">
      <c r="A27" s="69" t="s">
        <v>139</v>
      </c>
      <c r="B27" s="219" t="s">
        <v>209</v>
      </c>
      <c r="C27" s="70" t="s">
        <v>199</v>
      </c>
      <c r="D27" s="71"/>
      <c r="E27" s="79" t="s">
        <v>10</v>
      </c>
    </row>
    <row r="28" spans="1:5" s="45" customFormat="1" x14ac:dyDescent="0.25">
      <c r="A28" s="57" t="s">
        <v>0</v>
      </c>
      <c r="B28" s="58" t="s">
        <v>33</v>
      </c>
      <c r="C28" s="48">
        <f>E25</f>
        <v>2715.26</v>
      </c>
      <c r="D28" s="60">
        <f>1/12</f>
        <v>8.3299999999999999E-2</v>
      </c>
      <c r="E28" s="72">
        <f>(C28)*D28</f>
        <v>226.18</v>
      </c>
    </row>
    <row r="29" spans="1:5" s="45" customFormat="1" x14ac:dyDescent="0.25">
      <c r="A29" s="57" t="s">
        <v>2</v>
      </c>
      <c r="B29" s="220" t="s">
        <v>362</v>
      </c>
      <c r="C29" s="48">
        <f>E25</f>
        <v>2715.26</v>
      </c>
      <c r="D29" s="60">
        <v>0.1111</v>
      </c>
      <c r="E29" s="72">
        <f>(C29)*D29</f>
        <v>301.67</v>
      </c>
    </row>
    <row r="30" spans="1:5" x14ac:dyDescent="0.25">
      <c r="A30" s="334" t="s">
        <v>31</v>
      </c>
      <c r="B30" s="335"/>
      <c r="C30" s="336"/>
      <c r="D30" s="74">
        <f>SUM(D28:D29)</f>
        <v>0.19439999999999999</v>
      </c>
      <c r="E30" s="73">
        <f>SUM(E28:E29)</f>
        <v>527.85</v>
      </c>
    </row>
    <row r="31" spans="1:5" ht="30" customHeight="1" x14ac:dyDescent="0.25">
      <c r="A31" s="337" t="s">
        <v>212</v>
      </c>
      <c r="B31" s="338"/>
      <c r="C31" s="338"/>
      <c r="D31" s="338"/>
      <c r="E31" s="339"/>
    </row>
    <row r="32" spans="1:5" x14ac:dyDescent="0.25">
      <c r="A32" s="216" t="s">
        <v>140</v>
      </c>
      <c r="B32" s="56" t="s">
        <v>29</v>
      </c>
      <c r="C32" s="47" t="s">
        <v>199</v>
      </c>
      <c r="D32" s="59"/>
      <c r="E32" s="80" t="s">
        <v>10</v>
      </c>
    </row>
    <row r="33" spans="1:5" x14ac:dyDescent="0.25">
      <c r="A33" s="57" t="s">
        <v>0</v>
      </c>
      <c r="B33" s="255" t="s">
        <v>367</v>
      </c>
      <c r="C33" s="248">
        <f>E$25+E$30</f>
        <v>3243.11</v>
      </c>
      <c r="D33" s="231">
        <v>0.2</v>
      </c>
      <c r="E33" s="76">
        <f t="shared" ref="E33:E40" si="0">C33*D33</f>
        <v>648.62</v>
      </c>
    </row>
    <row r="34" spans="1:5" x14ac:dyDescent="0.25">
      <c r="A34" s="57" t="s">
        <v>2</v>
      </c>
      <c r="B34" s="255" t="s">
        <v>368</v>
      </c>
      <c r="C34" s="248">
        <f>E$25+E$30</f>
        <v>3243.11</v>
      </c>
      <c r="D34" s="256">
        <v>2.5000000000000001E-2</v>
      </c>
      <c r="E34" s="76">
        <f t="shared" si="0"/>
        <v>81.08</v>
      </c>
    </row>
    <row r="35" spans="1:5" ht="45" x14ac:dyDescent="0.25">
      <c r="A35" s="57" t="s">
        <v>3</v>
      </c>
      <c r="B35" s="257" t="s">
        <v>369</v>
      </c>
      <c r="C35" s="248">
        <f>E$25+E$30</f>
        <v>3243.11</v>
      </c>
      <c r="D35" s="256">
        <v>0.03</v>
      </c>
      <c r="E35" s="76">
        <f t="shared" si="0"/>
        <v>97.29</v>
      </c>
    </row>
    <row r="36" spans="1:5" x14ac:dyDescent="0.25">
      <c r="A36" s="57" t="s">
        <v>5</v>
      </c>
      <c r="B36" s="255" t="s">
        <v>370</v>
      </c>
      <c r="C36" s="248">
        <f t="shared" ref="C36:C40" si="1">E$25+E$30</f>
        <v>3243.11</v>
      </c>
      <c r="D36" s="256">
        <v>1.4999999999999999E-2</v>
      </c>
      <c r="E36" s="76">
        <f t="shared" si="0"/>
        <v>48.65</v>
      </c>
    </row>
    <row r="37" spans="1:5" x14ac:dyDescent="0.25">
      <c r="A37" s="57" t="s">
        <v>22</v>
      </c>
      <c r="B37" s="255" t="s">
        <v>371</v>
      </c>
      <c r="C37" s="248">
        <f t="shared" si="1"/>
        <v>3243.11</v>
      </c>
      <c r="D37" s="256">
        <v>0.01</v>
      </c>
      <c r="E37" s="76">
        <f t="shared" si="0"/>
        <v>32.43</v>
      </c>
    </row>
    <row r="38" spans="1:5" x14ac:dyDescent="0.25">
      <c r="A38" s="57" t="s">
        <v>24</v>
      </c>
      <c r="B38" s="258" t="s">
        <v>211</v>
      </c>
      <c r="C38" s="248">
        <f t="shared" si="1"/>
        <v>3243.11</v>
      </c>
      <c r="D38" s="256">
        <v>6.0000000000000001E-3</v>
      </c>
      <c r="E38" s="76">
        <f t="shared" si="0"/>
        <v>19.46</v>
      </c>
    </row>
    <row r="39" spans="1:5" ht="30" x14ac:dyDescent="0.25">
      <c r="A39" s="57" t="s">
        <v>25</v>
      </c>
      <c r="B39" s="257" t="s">
        <v>372</v>
      </c>
      <c r="C39" s="248">
        <f t="shared" si="1"/>
        <v>3243.11</v>
      </c>
      <c r="D39" s="256">
        <v>2E-3</v>
      </c>
      <c r="E39" s="76">
        <f t="shared" si="0"/>
        <v>6.49</v>
      </c>
    </row>
    <row r="40" spans="1:5" x14ac:dyDescent="0.25">
      <c r="A40" s="57" t="s">
        <v>30</v>
      </c>
      <c r="B40" s="255" t="s">
        <v>210</v>
      </c>
      <c r="C40" s="248">
        <f t="shared" si="1"/>
        <v>3243.11</v>
      </c>
      <c r="D40" s="256">
        <v>0.08</v>
      </c>
      <c r="E40" s="76">
        <f t="shared" si="0"/>
        <v>259.45</v>
      </c>
    </row>
    <row r="41" spans="1:5" s="34" customFormat="1" x14ac:dyDescent="0.25">
      <c r="A41" s="334" t="s">
        <v>31</v>
      </c>
      <c r="B41" s="335"/>
      <c r="C41" s="336"/>
      <c r="D41" s="68">
        <f>SUM(D33:D40)</f>
        <v>0.36799999999999999</v>
      </c>
      <c r="E41" s="73">
        <f>SUM(E33:E40)</f>
        <v>1193.47</v>
      </c>
    </row>
    <row r="42" spans="1:5" s="34" customFormat="1" x14ac:dyDescent="0.25">
      <c r="A42" s="322" t="s">
        <v>185</v>
      </c>
      <c r="B42" s="323"/>
      <c r="C42" s="323"/>
      <c r="D42" s="323"/>
      <c r="E42" s="324"/>
    </row>
    <row r="43" spans="1:5" s="34" customFormat="1" x14ac:dyDescent="0.25">
      <c r="A43" s="221" t="s">
        <v>202</v>
      </c>
      <c r="B43" s="222" t="s">
        <v>213</v>
      </c>
      <c r="C43" s="340" t="s">
        <v>199</v>
      </c>
      <c r="D43" s="341"/>
      <c r="E43" s="79" t="s">
        <v>10</v>
      </c>
    </row>
    <row r="44" spans="1:5" s="34" customFormat="1" x14ac:dyDescent="0.25">
      <c r="A44" s="227" t="s">
        <v>0</v>
      </c>
      <c r="B44" s="250" t="s">
        <v>149</v>
      </c>
      <c r="C44" s="342">
        <v>3</v>
      </c>
      <c r="D44" s="342"/>
      <c r="E44" s="251">
        <v>0</v>
      </c>
    </row>
    <row r="45" spans="1:5" s="34" customFormat="1" x14ac:dyDescent="0.25">
      <c r="A45" s="228" t="s">
        <v>2</v>
      </c>
      <c r="B45" s="252" t="s">
        <v>214</v>
      </c>
      <c r="C45" s="343">
        <v>626.97</v>
      </c>
      <c r="D45" s="343"/>
      <c r="E45" s="253">
        <f>C45-(C45*0.99%)</f>
        <v>620.76</v>
      </c>
    </row>
    <row r="46" spans="1:5" s="34" customFormat="1" x14ac:dyDescent="0.25">
      <c r="A46" s="229" t="s">
        <v>3</v>
      </c>
      <c r="B46" s="244" t="s">
        <v>127</v>
      </c>
      <c r="C46" s="344"/>
      <c r="D46" s="344"/>
      <c r="E46" s="254">
        <v>0</v>
      </c>
    </row>
    <row r="47" spans="1:5" s="34" customFormat="1" x14ac:dyDescent="0.25">
      <c r="A47" s="229" t="s">
        <v>5</v>
      </c>
      <c r="B47" s="244" t="s">
        <v>128</v>
      </c>
      <c r="C47" s="345" t="s">
        <v>373</v>
      </c>
      <c r="D47" s="346"/>
      <c r="E47" s="254">
        <f>C13*50%*0.0199*2/12</f>
        <v>2.89</v>
      </c>
    </row>
    <row r="48" spans="1:5" s="34" customFormat="1" x14ac:dyDescent="0.25">
      <c r="A48" s="229" t="s">
        <v>22</v>
      </c>
      <c r="B48" s="244" t="s">
        <v>129</v>
      </c>
      <c r="C48" s="344"/>
      <c r="D48" s="344"/>
      <c r="E48" s="253">
        <v>5.82</v>
      </c>
    </row>
    <row r="49" spans="1:5" s="34" customFormat="1" ht="15.75" customHeight="1" x14ac:dyDescent="0.25">
      <c r="A49" s="334" t="s">
        <v>26</v>
      </c>
      <c r="B49" s="335"/>
      <c r="C49" s="335"/>
      <c r="D49" s="336"/>
      <c r="E49" s="73">
        <f>SUM(E44:E48)</f>
        <v>629.47</v>
      </c>
    </row>
    <row r="50" spans="1:5" s="34" customFormat="1" ht="15.75" customHeight="1" x14ac:dyDescent="0.25">
      <c r="A50" s="322" t="s">
        <v>154</v>
      </c>
      <c r="B50" s="323"/>
      <c r="C50" s="323"/>
      <c r="D50" s="323"/>
      <c r="E50" s="324"/>
    </row>
    <row r="51" spans="1:5" s="34" customFormat="1" ht="15.75" customHeight="1" x14ac:dyDescent="0.25">
      <c r="A51" s="54" t="s">
        <v>139</v>
      </c>
      <c r="B51" s="224" t="s">
        <v>150</v>
      </c>
      <c r="C51" s="350"/>
      <c r="D51" s="308"/>
      <c r="E51" s="81">
        <f>E30</f>
        <v>527.85</v>
      </c>
    </row>
    <row r="52" spans="1:5" s="34" customFormat="1" ht="15.75" customHeight="1" x14ac:dyDescent="0.25">
      <c r="A52" s="54" t="s">
        <v>140</v>
      </c>
      <c r="B52" s="224" t="s">
        <v>151</v>
      </c>
      <c r="C52" s="350"/>
      <c r="D52" s="308"/>
      <c r="E52" s="81">
        <f>E41</f>
        <v>1193.47</v>
      </c>
    </row>
    <row r="53" spans="1:5" s="34" customFormat="1" ht="15.75" customHeight="1" x14ac:dyDescent="0.25">
      <c r="A53" s="54" t="s">
        <v>202</v>
      </c>
      <c r="B53" s="224" t="s">
        <v>152</v>
      </c>
      <c r="C53" s="350"/>
      <c r="D53" s="308"/>
      <c r="E53" s="81">
        <f>E49</f>
        <v>629.47</v>
      </c>
    </row>
    <row r="54" spans="1:5" s="34" customFormat="1" ht="15.75" customHeight="1" x14ac:dyDescent="0.25">
      <c r="A54" s="347" t="s">
        <v>156</v>
      </c>
      <c r="B54" s="348"/>
      <c r="C54" s="348"/>
      <c r="D54" s="349"/>
      <c r="E54" s="78">
        <f>SUM(E51:E53)</f>
        <v>2350.79</v>
      </c>
    </row>
    <row r="55" spans="1:5" s="34" customFormat="1" ht="15.75" customHeight="1" x14ac:dyDescent="0.25">
      <c r="A55" s="316" t="s">
        <v>165</v>
      </c>
      <c r="B55" s="317"/>
      <c r="C55" s="317"/>
      <c r="D55" s="317"/>
      <c r="E55" s="318"/>
    </row>
    <row r="56" spans="1:5" s="34" customFormat="1" ht="30" customHeight="1" x14ac:dyDescent="0.25">
      <c r="A56" s="216" t="s">
        <v>215</v>
      </c>
      <c r="B56" s="225" t="s">
        <v>34</v>
      </c>
      <c r="C56" s="157" t="s">
        <v>199</v>
      </c>
      <c r="D56" s="67"/>
      <c r="E56" s="80" t="s">
        <v>10</v>
      </c>
    </row>
    <row r="57" spans="1:5" s="34" customFormat="1" ht="15.75" customHeight="1" x14ac:dyDescent="0.25">
      <c r="A57" s="57" t="s">
        <v>0</v>
      </c>
      <c r="B57" s="58" t="s">
        <v>35</v>
      </c>
      <c r="C57" s="48">
        <f>E$25+E30</f>
        <v>3243.11</v>
      </c>
      <c r="D57" s="231">
        <v>4.5999999999999999E-3</v>
      </c>
      <c r="E57" s="72">
        <f>C57*D57</f>
        <v>14.92</v>
      </c>
    </row>
    <row r="58" spans="1:5" s="34" customFormat="1" ht="15.75" customHeight="1" x14ac:dyDescent="0.25">
      <c r="A58" s="57" t="s">
        <v>2</v>
      </c>
      <c r="B58" s="58" t="s">
        <v>36</v>
      </c>
      <c r="C58" s="48">
        <f>E$25+E30</f>
        <v>3243.11</v>
      </c>
      <c r="D58" s="231">
        <v>4.0000000000000002E-4</v>
      </c>
      <c r="E58" s="72">
        <f>C58*D58</f>
        <v>1.3</v>
      </c>
    </row>
    <row r="59" spans="1:5" s="34" customFormat="1" ht="15.75" customHeight="1" x14ac:dyDescent="0.25">
      <c r="A59" s="57" t="s">
        <v>3</v>
      </c>
      <c r="B59" s="58" t="s">
        <v>37</v>
      </c>
      <c r="C59" s="48">
        <f>E$25+E30</f>
        <v>3243.11</v>
      </c>
      <c r="D59" s="231">
        <v>1.9400000000000001E-2</v>
      </c>
      <c r="E59" s="72">
        <f>C59*D59</f>
        <v>62.92</v>
      </c>
    </row>
    <row r="60" spans="1:5" s="34" customFormat="1" ht="32.25" customHeight="1" x14ac:dyDescent="0.25">
      <c r="A60" s="57" t="s">
        <v>5</v>
      </c>
      <c r="B60" s="85" t="s">
        <v>385</v>
      </c>
      <c r="C60" s="48">
        <f>E$25+E30</f>
        <v>3243.11</v>
      </c>
      <c r="D60" s="231">
        <f>D41*D59</f>
        <v>7.1000000000000004E-3</v>
      </c>
      <c r="E60" s="72">
        <f>C60*D60</f>
        <v>23.03</v>
      </c>
    </row>
    <row r="61" spans="1:5" s="34" customFormat="1" ht="32.25" customHeight="1" x14ac:dyDescent="0.25">
      <c r="A61" s="223" t="s">
        <v>22</v>
      </c>
      <c r="B61" s="249" t="s">
        <v>374</v>
      </c>
      <c r="C61" s="248">
        <f>E$25+E30</f>
        <v>3243.11</v>
      </c>
      <c r="D61" s="231">
        <v>3.2000000000000001E-2</v>
      </c>
      <c r="E61" s="76">
        <f>C61*D61</f>
        <v>103.78</v>
      </c>
    </row>
    <row r="62" spans="1:5" s="34" customFormat="1" x14ac:dyDescent="0.25">
      <c r="A62" s="331" t="s">
        <v>157</v>
      </c>
      <c r="B62" s="332"/>
      <c r="C62" s="332"/>
      <c r="D62" s="98">
        <f>SUM(D57:D61)</f>
        <v>6.3500000000000001E-2</v>
      </c>
      <c r="E62" s="94">
        <f>SUM(E57:E61)</f>
        <v>205.95</v>
      </c>
    </row>
    <row r="63" spans="1:5" s="34" customFormat="1" ht="15.75" customHeight="1" x14ac:dyDescent="0.25">
      <c r="A63" s="316" t="s">
        <v>166</v>
      </c>
      <c r="B63" s="317"/>
      <c r="C63" s="317"/>
      <c r="D63" s="317"/>
      <c r="E63" s="318"/>
    </row>
    <row r="64" spans="1:5" s="34" customFormat="1" ht="30" customHeight="1" x14ac:dyDescent="0.25">
      <c r="A64" s="216" t="s">
        <v>28</v>
      </c>
      <c r="B64" s="61" t="s">
        <v>216</v>
      </c>
      <c r="C64" s="157" t="s">
        <v>199</v>
      </c>
      <c r="D64" s="82"/>
      <c r="E64" s="80" t="s">
        <v>10</v>
      </c>
    </row>
    <row r="65" spans="1:5" s="34" customFormat="1" x14ac:dyDescent="0.25">
      <c r="A65" s="223" t="s">
        <v>0</v>
      </c>
      <c r="B65" s="244" t="s">
        <v>189</v>
      </c>
      <c r="C65" s="245">
        <f>E$25+E$54+E$62+E85</f>
        <v>5424.63</v>
      </c>
      <c r="D65" s="231">
        <f>D29/12</f>
        <v>9.2999999999999992E-3</v>
      </c>
      <c r="E65" s="76">
        <f t="shared" ref="E65:E71" si="2">C65*D65</f>
        <v>50.45</v>
      </c>
    </row>
    <row r="66" spans="1:5" s="34" customFormat="1" x14ac:dyDescent="0.25">
      <c r="A66" s="223" t="s">
        <v>2</v>
      </c>
      <c r="B66" s="244" t="s">
        <v>190</v>
      </c>
      <c r="C66" s="245">
        <f>E$25+E$54+E$62+E85</f>
        <v>5424.63</v>
      </c>
      <c r="D66" s="246">
        <v>1.3899999999999999E-2</v>
      </c>
      <c r="E66" s="76">
        <f t="shared" si="2"/>
        <v>75.400000000000006</v>
      </c>
    </row>
    <row r="67" spans="1:5" s="34" customFormat="1" x14ac:dyDescent="0.25">
      <c r="A67" s="223" t="s">
        <v>3</v>
      </c>
      <c r="B67" s="244" t="s">
        <v>193</v>
      </c>
      <c r="C67" s="245">
        <f>E$25+E$54+E$62+E85</f>
        <v>5424.63</v>
      </c>
      <c r="D67" s="246">
        <v>1.2999999999999999E-3</v>
      </c>
      <c r="E67" s="76">
        <f t="shared" si="2"/>
        <v>7.05</v>
      </c>
    </row>
    <row r="68" spans="1:5" s="34" customFormat="1" x14ac:dyDescent="0.25">
      <c r="A68" s="223" t="s">
        <v>5</v>
      </c>
      <c r="B68" s="244" t="s">
        <v>191</v>
      </c>
      <c r="C68" s="245">
        <f>E$25+E$54+E$62+E85</f>
        <v>5424.63</v>
      </c>
      <c r="D68" s="246">
        <v>2.0000000000000001E-4</v>
      </c>
      <c r="E68" s="76">
        <f t="shared" si="2"/>
        <v>1.08</v>
      </c>
    </row>
    <row r="69" spans="1:5" s="34" customFormat="1" x14ac:dyDescent="0.25">
      <c r="A69" s="223" t="s">
        <v>22</v>
      </c>
      <c r="B69" s="244" t="s">
        <v>375</v>
      </c>
      <c r="C69" s="245">
        <f>E$25+E$54+E$62+E85</f>
        <v>5424.63</v>
      </c>
      <c r="D69" s="246">
        <v>2.8E-3</v>
      </c>
      <c r="E69" s="76">
        <f>C69*D69</f>
        <v>15.19</v>
      </c>
    </row>
    <row r="70" spans="1:5" s="34" customFormat="1" x14ac:dyDescent="0.25">
      <c r="A70" s="223" t="s">
        <v>24</v>
      </c>
      <c r="B70" s="244" t="s">
        <v>192</v>
      </c>
      <c r="C70" s="245">
        <f>E$25+E$54+E$62+E85</f>
        <v>5424.63</v>
      </c>
      <c r="D70" s="246">
        <v>2.9999999999999997E-4</v>
      </c>
      <c r="E70" s="76">
        <f t="shared" si="2"/>
        <v>1.63</v>
      </c>
    </row>
    <row r="71" spans="1:5" s="34" customFormat="1" x14ac:dyDescent="0.25">
      <c r="A71" s="223" t="s">
        <v>25</v>
      </c>
      <c r="B71" s="247" t="s">
        <v>194</v>
      </c>
      <c r="C71" s="245">
        <f>E$25+E$54+E$62+E85</f>
        <v>5424.63</v>
      </c>
      <c r="D71" s="246">
        <v>0</v>
      </c>
      <c r="E71" s="76">
        <f t="shared" si="2"/>
        <v>0</v>
      </c>
    </row>
    <row r="72" spans="1:5" s="34" customFormat="1" ht="15.75" customHeight="1" x14ac:dyDescent="0.25">
      <c r="A72" s="334" t="s">
        <v>195</v>
      </c>
      <c r="B72" s="335"/>
      <c r="C72" s="336"/>
      <c r="D72" s="83">
        <f>SUM(D65:D71)</f>
        <v>2.7799999999999998E-2</v>
      </c>
      <c r="E72" s="73">
        <f>SUM(E65:E71)</f>
        <v>150.80000000000001</v>
      </c>
    </row>
    <row r="73" spans="1:5" s="34" customFormat="1" ht="15.75" customHeight="1" x14ac:dyDescent="0.25">
      <c r="A73" s="322" t="s">
        <v>196</v>
      </c>
      <c r="B73" s="323"/>
      <c r="C73" s="323"/>
      <c r="D73" s="323"/>
      <c r="E73" s="324"/>
    </row>
    <row r="74" spans="1:5" s="34" customFormat="1" x14ac:dyDescent="0.25">
      <c r="A74" s="216"/>
      <c r="B74" s="358" t="s">
        <v>196</v>
      </c>
      <c r="C74" s="359"/>
      <c r="D74" s="85"/>
      <c r="E74" s="80" t="s">
        <v>10</v>
      </c>
    </row>
    <row r="75" spans="1:5" s="34" customFormat="1" ht="15.75" customHeight="1" x14ac:dyDescent="0.25">
      <c r="A75" s="57" t="s">
        <v>0</v>
      </c>
      <c r="B75" s="360" t="s">
        <v>197</v>
      </c>
      <c r="C75" s="361"/>
      <c r="D75" s="60">
        <v>0</v>
      </c>
      <c r="E75" s="72">
        <f>(E$25+E$54+E$62)*D75</f>
        <v>0</v>
      </c>
    </row>
    <row r="76" spans="1:5" s="34" customFormat="1" ht="15.75" customHeight="1" x14ac:dyDescent="0.25">
      <c r="A76" s="334" t="s">
        <v>198</v>
      </c>
      <c r="B76" s="335"/>
      <c r="C76" s="336"/>
      <c r="D76" s="74">
        <f>SUM(D75:D75)</f>
        <v>0</v>
      </c>
      <c r="E76" s="73">
        <f>SUM(E75:E75)</f>
        <v>0</v>
      </c>
    </row>
    <row r="77" spans="1:5" s="34" customFormat="1" ht="15.75" customHeight="1" x14ac:dyDescent="0.25">
      <c r="A77" s="351" t="s">
        <v>217</v>
      </c>
      <c r="B77" s="352"/>
      <c r="C77" s="352"/>
      <c r="D77" s="352"/>
      <c r="E77" s="353"/>
    </row>
    <row r="78" spans="1:5" s="34" customFormat="1" ht="15.75" customHeight="1" x14ac:dyDescent="0.25">
      <c r="A78" s="216">
        <v>4</v>
      </c>
      <c r="B78" s="155" t="s">
        <v>218</v>
      </c>
      <c r="C78" s="91"/>
      <c r="D78" s="92"/>
      <c r="E78" s="80" t="s">
        <v>10</v>
      </c>
    </row>
    <row r="79" spans="1:5" s="34" customFormat="1" ht="15.75" customHeight="1" x14ac:dyDescent="0.25">
      <c r="A79" s="57" t="s">
        <v>28</v>
      </c>
      <c r="B79" s="62" t="s">
        <v>216</v>
      </c>
      <c r="C79" s="58"/>
      <c r="D79" s="60">
        <f>D72</f>
        <v>2.7799999999999998E-2</v>
      </c>
      <c r="E79" s="72">
        <f>E72</f>
        <v>150.80000000000001</v>
      </c>
    </row>
    <row r="80" spans="1:5" s="34" customFormat="1" ht="15.75" customHeight="1" x14ac:dyDescent="0.25">
      <c r="A80" s="57" t="s">
        <v>32</v>
      </c>
      <c r="B80" s="62" t="s">
        <v>196</v>
      </c>
      <c r="C80" s="58"/>
      <c r="D80" s="60">
        <v>0</v>
      </c>
      <c r="E80" s="72">
        <f>(D$25+D$53+D$61)*D80</f>
        <v>0</v>
      </c>
    </row>
    <row r="81" spans="1:5" s="34" customFormat="1" ht="15.75" customHeight="1" x14ac:dyDescent="0.25">
      <c r="A81" s="334" t="s">
        <v>31</v>
      </c>
      <c r="B81" s="335"/>
      <c r="C81" s="336"/>
      <c r="D81" s="74">
        <f>SUM(D79:D80)</f>
        <v>2.7799999999999998E-2</v>
      </c>
      <c r="E81" s="73">
        <f>SUM(E79:E80)</f>
        <v>150.80000000000001</v>
      </c>
    </row>
    <row r="82" spans="1:5" s="34" customFormat="1" ht="15.75" customHeight="1" x14ac:dyDescent="0.25">
      <c r="A82" s="347" t="s">
        <v>158</v>
      </c>
      <c r="B82" s="348"/>
      <c r="C82" s="348"/>
      <c r="D82" s="349"/>
      <c r="E82" s="84">
        <f>SUM(E72+E76)</f>
        <v>150.80000000000001</v>
      </c>
    </row>
    <row r="83" spans="1:5" s="34" customFormat="1" ht="15.75" customHeight="1" x14ac:dyDescent="0.25">
      <c r="A83" s="316" t="s">
        <v>167</v>
      </c>
      <c r="B83" s="317"/>
      <c r="C83" s="317"/>
      <c r="D83" s="317"/>
      <c r="E83" s="318"/>
    </row>
    <row r="84" spans="1:5" s="34" customFormat="1" ht="15.75" customHeight="1" x14ac:dyDescent="0.25">
      <c r="A84" s="216">
        <v>5</v>
      </c>
      <c r="B84" s="56" t="s">
        <v>27</v>
      </c>
      <c r="C84" s="354"/>
      <c r="D84" s="355"/>
      <c r="E84" s="80" t="s">
        <v>10</v>
      </c>
    </row>
    <row r="85" spans="1:5" s="34" customFormat="1" ht="15.75" customHeight="1" x14ac:dyDescent="0.25">
      <c r="A85" s="223" t="s">
        <v>0</v>
      </c>
      <c r="B85" s="226" t="s">
        <v>219</v>
      </c>
      <c r="C85" s="356"/>
      <c r="D85" s="357"/>
      <c r="E85" s="72">
        <f>'EPI''s e Uniformes'!I14+'EPI''s e Uniformes'!I20</f>
        <v>152.63</v>
      </c>
    </row>
    <row r="86" spans="1:5" s="34" customFormat="1" ht="15.75" customHeight="1" x14ac:dyDescent="0.25">
      <c r="A86" s="223" t="s">
        <v>2</v>
      </c>
      <c r="B86" s="226" t="s">
        <v>220</v>
      </c>
      <c r="C86" s="356"/>
      <c r="D86" s="357"/>
      <c r="E86" s="72">
        <f>'Material de Limpeza'!I26</f>
        <v>1985.78</v>
      </c>
    </row>
    <row r="87" spans="1:5" s="34" customFormat="1" ht="15.75" customHeight="1" x14ac:dyDescent="0.25">
      <c r="A87" s="223" t="s">
        <v>3</v>
      </c>
      <c r="B87" s="226" t="s">
        <v>203</v>
      </c>
      <c r="C87" s="356"/>
      <c r="D87" s="357"/>
      <c r="E87" s="72">
        <f>Equipamentos!I34</f>
        <v>59.25</v>
      </c>
    </row>
    <row r="88" spans="1:5" s="34" customFormat="1" ht="15.75" customHeight="1" x14ac:dyDescent="0.25">
      <c r="A88" s="223" t="s">
        <v>5</v>
      </c>
      <c r="B88" s="226" t="s">
        <v>130</v>
      </c>
      <c r="C88" s="356"/>
      <c r="D88" s="357"/>
      <c r="E88" s="72">
        <v>0</v>
      </c>
    </row>
    <row r="89" spans="1:5" s="34" customFormat="1" ht="15.75" customHeight="1" x14ac:dyDescent="0.25">
      <c r="A89" s="331" t="s">
        <v>159</v>
      </c>
      <c r="B89" s="332"/>
      <c r="C89" s="332"/>
      <c r="D89" s="333"/>
      <c r="E89" s="78">
        <f>SUM(E85:E88)</f>
        <v>2197.66</v>
      </c>
    </row>
    <row r="90" spans="1:5" s="34" customFormat="1" ht="23.25" customHeight="1" x14ac:dyDescent="0.25">
      <c r="A90" s="378" t="s">
        <v>221</v>
      </c>
      <c r="B90" s="379"/>
      <c r="C90" s="379"/>
      <c r="D90" s="380"/>
      <c r="E90" s="90">
        <f>E89+E82+E62+E54+E25</f>
        <v>7620.46</v>
      </c>
    </row>
    <row r="91" spans="1:5" s="34" customFormat="1" ht="19.5" customHeight="1" x14ac:dyDescent="0.25">
      <c r="A91" s="316" t="s">
        <v>168</v>
      </c>
      <c r="B91" s="317"/>
      <c r="C91" s="317"/>
      <c r="D91" s="317"/>
      <c r="E91" s="318"/>
    </row>
    <row r="92" spans="1:5" s="34" customFormat="1" x14ac:dyDescent="0.25">
      <c r="A92" s="216">
        <v>6</v>
      </c>
      <c r="B92" s="225" t="s">
        <v>38</v>
      </c>
      <c r="C92" s="47" t="s">
        <v>199</v>
      </c>
      <c r="D92" s="47"/>
      <c r="E92" s="80" t="s">
        <v>10</v>
      </c>
    </row>
    <row r="93" spans="1:5" s="34" customFormat="1" x14ac:dyDescent="0.25">
      <c r="A93" s="223" t="s">
        <v>0</v>
      </c>
      <c r="B93" s="218" t="s">
        <v>39</v>
      </c>
      <c r="C93" s="230">
        <f>E90</f>
        <v>7620.46</v>
      </c>
      <c r="D93" s="231">
        <v>0.05</v>
      </c>
      <c r="E93" s="76">
        <f>C93*D93</f>
        <v>381.02</v>
      </c>
    </row>
    <row r="94" spans="1:5" s="34" customFormat="1" x14ac:dyDescent="0.25">
      <c r="A94" s="223" t="s">
        <v>2</v>
      </c>
      <c r="B94" s="218" t="s">
        <v>40</v>
      </c>
      <c r="C94" s="230">
        <f>E90+E93</f>
        <v>8001.48</v>
      </c>
      <c r="D94" s="231">
        <v>0.1</v>
      </c>
      <c r="E94" s="76">
        <f>D94*C94</f>
        <v>800.15</v>
      </c>
    </row>
    <row r="95" spans="1:5" s="34" customFormat="1" ht="30.75" customHeight="1" x14ac:dyDescent="0.25">
      <c r="A95" s="232"/>
      <c r="B95" s="226" t="s">
        <v>222</v>
      </c>
      <c r="C95" s="218"/>
      <c r="D95" s="231">
        <f>1-D102</f>
        <v>0.85750000000000004</v>
      </c>
      <c r="E95" s="76">
        <f>+E90+E93+E94</f>
        <v>8801.6299999999992</v>
      </c>
    </row>
    <row r="96" spans="1:5" s="34" customFormat="1" ht="19.5" customHeight="1" x14ac:dyDescent="0.25">
      <c r="A96" s="232"/>
      <c r="B96" s="226"/>
      <c r="C96" s="218"/>
      <c r="D96" s="231"/>
      <c r="E96" s="76">
        <f>+E95/D95</f>
        <v>10264.290000000001</v>
      </c>
    </row>
    <row r="97" spans="1:5" s="34" customFormat="1" x14ac:dyDescent="0.25">
      <c r="A97" s="233" t="s">
        <v>3</v>
      </c>
      <c r="B97" s="234" t="s">
        <v>41</v>
      </c>
      <c r="C97" s="217"/>
      <c r="D97" s="235">
        <f>D99+D100+D101</f>
        <v>0.14249999999999999</v>
      </c>
      <c r="E97" s="236"/>
    </row>
    <row r="98" spans="1:5" s="34" customFormat="1" x14ac:dyDescent="0.25">
      <c r="A98" s="233" t="s">
        <v>380</v>
      </c>
      <c r="B98" s="234" t="s">
        <v>377</v>
      </c>
      <c r="C98" s="220"/>
      <c r="D98" s="237">
        <f>D99+D100</f>
        <v>9.2499999999999999E-2</v>
      </c>
      <c r="E98" s="76"/>
    </row>
    <row r="99" spans="1:5" s="34" customFormat="1" x14ac:dyDescent="0.25">
      <c r="A99" s="233" t="s">
        <v>381</v>
      </c>
      <c r="B99" s="226" t="s">
        <v>378</v>
      </c>
      <c r="C99" s="238">
        <f>E96</f>
        <v>10264.290000000001</v>
      </c>
      <c r="D99" s="231">
        <v>1.6500000000000001E-2</v>
      </c>
      <c r="E99" s="76">
        <f>C99*D99</f>
        <v>169.36</v>
      </c>
    </row>
    <row r="100" spans="1:5" s="34" customFormat="1" x14ac:dyDescent="0.25">
      <c r="A100" s="233" t="s">
        <v>382</v>
      </c>
      <c r="B100" s="226" t="s">
        <v>379</v>
      </c>
      <c r="C100" s="238">
        <f>E96</f>
        <v>10264.290000000001</v>
      </c>
      <c r="D100" s="231">
        <v>7.5999999999999998E-2</v>
      </c>
      <c r="E100" s="76">
        <f>C100*D100</f>
        <v>780.09</v>
      </c>
    </row>
    <row r="101" spans="1:5" s="34" customFormat="1" ht="16.5" thickBot="1" x14ac:dyDescent="0.3">
      <c r="A101" s="239" t="s">
        <v>383</v>
      </c>
      <c r="B101" s="240" t="s">
        <v>376</v>
      </c>
      <c r="C101" s="241">
        <f>E96</f>
        <v>10264.290000000001</v>
      </c>
      <c r="D101" s="242">
        <v>0.05</v>
      </c>
      <c r="E101" s="243">
        <f>C101*D101</f>
        <v>513.21</v>
      </c>
    </row>
    <row r="102" spans="1:5" s="34" customFormat="1" ht="16.5" thickBot="1" x14ac:dyDescent="0.3">
      <c r="A102" s="63"/>
      <c r="B102" s="363" t="s">
        <v>42</v>
      </c>
      <c r="C102" s="364"/>
      <c r="D102" s="96">
        <f>SUM(D99:D101)</f>
        <v>0.14249999999999999</v>
      </c>
      <c r="E102" s="95">
        <f>SUM(E99:E101)</f>
        <v>1462.66</v>
      </c>
    </row>
    <row r="103" spans="1:5" s="34" customFormat="1" ht="15.75" customHeight="1" x14ac:dyDescent="0.25">
      <c r="A103" s="365" t="s">
        <v>43</v>
      </c>
      <c r="B103" s="366"/>
      <c r="C103" s="366"/>
      <c r="D103" s="367"/>
      <c r="E103" s="86">
        <f>+E93+E94+E102</f>
        <v>2643.83</v>
      </c>
    </row>
    <row r="104" spans="1:5" s="34" customFormat="1" ht="15.75" customHeight="1" x14ac:dyDescent="0.25">
      <c r="A104" s="368" t="s">
        <v>44</v>
      </c>
      <c r="B104" s="369"/>
      <c r="C104" s="369"/>
      <c r="D104" s="370"/>
      <c r="E104" s="87" t="s">
        <v>10</v>
      </c>
    </row>
    <row r="105" spans="1:5" s="34" customFormat="1" x14ac:dyDescent="0.25">
      <c r="A105" s="57" t="s">
        <v>0</v>
      </c>
      <c r="B105" s="360" t="s">
        <v>45</v>
      </c>
      <c r="C105" s="371"/>
      <c r="D105" s="361"/>
      <c r="E105" s="72">
        <f>+E25</f>
        <v>2715.26</v>
      </c>
    </row>
    <row r="106" spans="1:5" s="34" customFormat="1" x14ac:dyDescent="0.25">
      <c r="A106" s="57" t="s">
        <v>2</v>
      </c>
      <c r="B106" s="360" t="s">
        <v>162</v>
      </c>
      <c r="C106" s="371"/>
      <c r="D106" s="361"/>
      <c r="E106" s="72">
        <f>+E54</f>
        <v>2350.79</v>
      </c>
    </row>
    <row r="107" spans="1:5" s="34" customFormat="1" x14ac:dyDescent="0.25">
      <c r="A107" s="57" t="s">
        <v>3</v>
      </c>
      <c r="B107" s="360" t="s">
        <v>160</v>
      </c>
      <c r="C107" s="371"/>
      <c r="D107" s="361"/>
      <c r="E107" s="72">
        <f>E62</f>
        <v>205.95</v>
      </c>
    </row>
    <row r="108" spans="1:5" s="34" customFormat="1" x14ac:dyDescent="0.25">
      <c r="A108" s="57" t="s">
        <v>5</v>
      </c>
      <c r="B108" s="360" t="s">
        <v>153</v>
      </c>
      <c r="C108" s="371"/>
      <c r="D108" s="361"/>
      <c r="E108" s="72">
        <f>E82</f>
        <v>150.80000000000001</v>
      </c>
    </row>
    <row r="109" spans="1:5" s="34" customFormat="1" x14ac:dyDescent="0.25">
      <c r="A109" s="57" t="s">
        <v>22</v>
      </c>
      <c r="B109" s="360" t="s">
        <v>161</v>
      </c>
      <c r="C109" s="371"/>
      <c r="D109" s="361"/>
      <c r="E109" s="72">
        <f>E89</f>
        <v>2197.66</v>
      </c>
    </row>
    <row r="110" spans="1:5" s="34" customFormat="1" ht="15.75" customHeight="1" x14ac:dyDescent="0.25">
      <c r="A110" s="372" t="s">
        <v>163</v>
      </c>
      <c r="B110" s="373"/>
      <c r="C110" s="373"/>
      <c r="D110" s="374"/>
      <c r="E110" s="88">
        <f>SUM(E105:E109)</f>
        <v>7620.46</v>
      </c>
    </row>
    <row r="111" spans="1:5" s="34" customFormat="1" x14ac:dyDescent="0.25">
      <c r="A111" s="216" t="s">
        <v>24</v>
      </c>
      <c r="B111" s="360" t="s">
        <v>164</v>
      </c>
      <c r="C111" s="371"/>
      <c r="D111" s="361"/>
      <c r="E111" s="72">
        <f>+E103</f>
        <v>2643.83</v>
      </c>
    </row>
    <row r="112" spans="1:5" s="34" customFormat="1" ht="16.5" customHeight="1" thickBot="1" x14ac:dyDescent="0.3">
      <c r="A112" s="375" t="s">
        <v>46</v>
      </c>
      <c r="B112" s="376"/>
      <c r="C112" s="376"/>
      <c r="D112" s="377"/>
      <c r="E112" s="89">
        <f>+E110+E111</f>
        <v>10264.290000000001</v>
      </c>
    </row>
    <row r="113" spans="2:5" x14ac:dyDescent="0.25">
      <c r="D113" s="35"/>
      <c r="E113" s="37"/>
    </row>
    <row r="114" spans="2:5" x14ac:dyDescent="0.25">
      <c r="B114" s="32"/>
      <c r="C114" s="32"/>
      <c r="D114" s="35"/>
      <c r="E114" s="38"/>
    </row>
    <row r="115" spans="2:5" x14ac:dyDescent="0.25">
      <c r="B115" s="32"/>
      <c r="C115" s="32"/>
      <c r="D115" s="35"/>
      <c r="E115" s="38" t="s">
        <v>125</v>
      </c>
    </row>
    <row r="116" spans="2:5" x14ac:dyDescent="0.25">
      <c r="B116" s="32"/>
      <c r="C116" s="362"/>
      <c r="D116" s="362"/>
      <c r="E116" s="362"/>
    </row>
    <row r="117" spans="2:5" x14ac:dyDescent="0.25">
      <c r="B117" s="32"/>
      <c r="C117" s="32"/>
      <c r="D117" s="35"/>
      <c r="E117" s="39"/>
    </row>
    <row r="119" spans="2:5" x14ac:dyDescent="0.25">
      <c r="B119" s="40"/>
    </row>
    <row r="124" spans="2:5" x14ac:dyDescent="0.25">
      <c r="B124" s="32"/>
      <c r="C124" s="32"/>
    </row>
  </sheetData>
  <mergeCells count="74">
    <mergeCell ref="A91:E91"/>
    <mergeCell ref="A90:D90"/>
    <mergeCell ref="C116:E116"/>
    <mergeCell ref="B102:C102"/>
    <mergeCell ref="A103:D103"/>
    <mergeCell ref="A104:D104"/>
    <mergeCell ref="B105:D105"/>
    <mergeCell ref="B106:D106"/>
    <mergeCell ref="B107:D107"/>
    <mergeCell ref="B108:D108"/>
    <mergeCell ref="B109:D109"/>
    <mergeCell ref="A110:D110"/>
    <mergeCell ref="B111:D111"/>
    <mergeCell ref="A112:D112"/>
    <mergeCell ref="A72:C72"/>
    <mergeCell ref="A73:E73"/>
    <mergeCell ref="B74:C74"/>
    <mergeCell ref="B75:C75"/>
    <mergeCell ref="A76:C76"/>
    <mergeCell ref="A77:E77"/>
    <mergeCell ref="A81:C81"/>
    <mergeCell ref="A82:D82"/>
    <mergeCell ref="A83:E83"/>
    <mergeCell ref="A89:D89"/>
    <mergeCell ref="C84:D84"/>
    <mergeCell ref="C85:D85"/>
    <mergeCell ref="C86:D86"/>
    <mergeCell ref="C87:D87"/>
    <mergeCell ref="C88:D88"/>
    <mergeCell ref="A63:E63"/>
    <mergeCell ref="C43:D43"/>
    <mergeCell ref="C44:D44"/>
    <mergeCell ref="C45:D45"/>
    <mergeCell ref="C46:D46"/>
    <mergeCell ref="C47:D47"/>
    <mergeCell ref="C48:D48"/>
    <mergeCell ref="A49:D49"/>
    <mergeCell ref="A50:E50"/>
    <mergeCell ref="A54:D54"/>
    <mergeCell ref="A55:E55"/>
    <mergeCell ref="A62:C62"/>
    <mergeCell ref="C51:D51"/>
    <mergeCell ref="C52:D52"/>
    <mergeCell ref="C53:D53"/>
    <mergeCell ref="A42:E42"/>
    <mergeCell ref="C19:D19"/>
    <mergeCell ref="C20:D20"/>
    <mergeCell ref="C21:D21"/>
    <mergeCell ref="C22:D22"/>
    <mergeCell ref="C23:D23"/>
    <mergeCell ref="C24:D24"/>
    <mergeCell ref="A25:D25"/>
    <mergeCell ref="A26:E26"/>
    <mergeCell ref="A30:C30"/>
    <mergeCell ref="A31:E31"/>
    <mergeCell ref="A41:C41"/>
    <mergeCell ref="C18:D18"/>
    <mergeCell ref="C7:E7"/>
    <mergeCell ref="A8:E8"/>
    <mergeCell ref="A9:E9"/>
    <mergeCell ref="A10:E10"/>
    <mergeCell ref="A11:D11"/>
    <mergeCell ref="C12:E12"/>
    <mergeCell ref="C13:E13"/>
    <mergeCell ref="C14:E14"/>
    <mergeCell ref="C15:E15"/>
    <mergeCell ref="A16:E16"/>
    <mergeCell ref="B17:D17"/>
    <mergeCell ref="C6:E6"/>
    <mergeCell ref="A1:E1"/>
    <mergeCell ref="A2:E2"/>
    <mergeCell ref="A3:E3"/>
    <mergeCell ref="C4:E4"/>
    <mergeCell ref="C5:E5"/>
  </mergeCells>
  <pageMargins left="0.7" right="0.7" top="0.75" bottom="0.75" header="0.3" footer="0.3"/>
  <pageSetup paperSize="9" scale="37" orientation="portrait"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9"/>
  <sheetViews>
    <sheetView view="pageBreakPreview" zoomScaleNormal="90" zoomScaleSheetLayoutView="100" workbookViewId="0">
      <selection activeCell="I21" sqref="I21"/>
    </sheetView>
  </sheetViews>
  <sheetFormatPr defaultRowHeight="12.75" x14ac:dyDescent="0.25"/>
  <cols>
    <col min="1" max="1" width="8.7109375" style="128" customWidth="1"/>
    <col min="2" max="2" width="90.7109375" style="128" customWidth="1"/>
    <col min="3" max="10" width="15.7109375" style="128" customWidth="1"/>
    <col min="11" max="16384" width="9.140625" style="128"/>
  </cols>
  <sheetData>
    <row r="1" spans="1:9" ht="15" customHeight="1" x14ac:dyDescent="0.25">
      <c r="A1" s="468" t="s">
        <v>322</v>
      </c>
      <c r="B1" s="469"/>
      <c r="C1" s="469"/>
      <c r="D1" s="469"/>
      <c r="E1" s="469"/>
      <c r="F1" s="469"/>
      <c r="G1" s="469"/>
      <c r="H1" s="469"/>
      <c r="I1" s="470"/>
    </row>
    <row r="2" spans="1:9" ht="30" customHeight="1" x14ac:dyDescent="0.25">
      <c r="A2" s="131" t="s">
        <v>262</v>
      </c>
      <c r="B2" s="129" t="s">
        <v>263</v>
      </c>
      <c r="C2" s="129" t="s">
        <v>181</v>
      </c>
      <c r="D2" s="129" t="s">
        <v>182</v>
      </c>
      <c r="E2" s="129" t="s">
        <v>324</v>
      </c>
      <c r="F2" s="129" t="s">
        <v>183</v>
      </c>
      <c r="G2" s="160" t="s">
        <v>184</v>
      </c>
      <c r="H2" s="160" t="s">
        <v>200</v>
      </c>
      <c r="I2" s="132" t="s">
        <v>201</v>
      </c>
    </row>
    <row r="3" spans="1:9" ht="15" customHeight="1" x14ac:dyDescent="0.25">
      <c r="A3" s="142">
        <v>1</v>
      </c>
      <c r="B3" s="143" t="s">
        <v>264</v>
      </c>
      <c r="C3" s="140" t="s">
        <v>181</v>
      </c>
      <c r="D3" s="144">
        <v>10</v>
      </c>
      <c r="E3" s="144">
        <f>D3</f>
        <v>10</v>
      </c>
      <c r="F3" s="140" t="s">
        <v>188</v>
      </c>
      <c r="G3" s="145">
        <v>19.45</v>
      </c>
      <c r="H3" s="145">
        <f t="shared" ref="H3:H12" si="0">G3*E3</f>
        <v>194.5</v>
      </c>
      <c r="I3" s="146">
        <f t="shared" ref="I3:I12" si="1">H3/12</f>
        <v>16.21</v>
      </c>
    </row>
    <row r="4" spans="1:9" ht="15" customHeight="1" x14ac:dyDescent="0.25">
      <c r="A4" s="147">
        <v>2</v>
      </c>
      <c r="B4" s="143" t="s">
        <v>265</v>
      </c>
      <c r="C4" s="140" t="s">
        <v>181</v>
      </c>
      <c r="D4" s="259">
        <v>48</v>
      </c>
      <c r="E4" s="259">
        <f>D4*12</f>
        <v>576</v>
      </c>
      <c r="F4" s="140" t="s">
        <v>243</v>
      </c>
      <c r="G4" s="141">
        <v>16.77</v>
      </c>
      <c r="H4" s="141">
        <f t="shared" si="0"/>
        <v>9659.52</v>
      </c>
      <c r="I4" s="148">
        <f t="shared" si="1"/>
        <v>804.96</v>
      </c>
    </row>
    <row r="5" spans="1:9" ht="15" customHeight="1" x14ac:dyDescent="0.25">
      <c r="A5" s="147">
        <v>3</v>
      </c>
      <c r="B5" s="143" t="s">
        <v>266</v>
      </c>
      <c r="C5" s="140" t="s">
        <v>181</v>
      </c>
      <c r="D5" s="259">
        <v>20</v>
      </c>
      <c r="E5" s="259">
        <f>D5*12</f>
        <v>240</v>
      </c>
      <c r="F5" s="140" t="s">
        <v>243</v>
      </c>
      <c r="G5" s="141">
        <v>18.47</v>
      </c>
      <c r="H5" s="141">
        <f t="shared" si="0"/>
        <v>4432.8</v>
      </c>
      <c r="I5" s="148">
        <f t="shared" si="1"/>
        <v>369.4</v>
      </c>
    </row>
    <row r="6" spans="1:9" ht="15" customHeight="1" x14ac:dyDescent="0.25">
      <c r="A6" s="147">
        <v>4</v>
      </c>
      <c r="B6" s="143" t="s">
        <v>267</v>
      </c>
      <c r="C6" s="140" t="s">
        <v>268</v>
      </c>
      <c r="D6" s="259">
        <v>10</v>
      </c>
      <c r="E6" s="259">
        <f>D6*12</f>
        <v>120</v>
      </c>
      <c r="F6" s="140" t="s">
        <v>243</v>
      </c>
      <c r="G6" s="145">
        <v>15.21</v>
      </c>
      <c r="H6" s="141">
        <f t="shared" si="0"/>
        <v>1825.2</v>
      </c>
      <c r="I6" s="148">
        <f t="shared" si="1"/>
        <v>152.1</v>
      </c>
    </row>
    <row r="7" spans="1:9" ht="15" customHeight="1" x14ac:dyDescent="0.25">
      <c r="A7" s="133">
        <v>5</v>
      </c>
      <c r="B7" s="143" t="s">
        <v>269</v>
      </c>
      <c r="C7" s="140" t="s">
        <v>181</v>
      </c>
      <c r="D7" s="259">
        <v>20</v>
      </c>
      <c r="E7" s="259">
        <f>D7*12</f>
        <v>240</v>
      </c>
      <c r="F7" s="140" t="s">
        <v>243</v>
      </c>
      <c r="G7" s="141">
        <v>13.27</v>
      </c>
      <c r="H7" s="134">
        <f t="shared" si="0"/>
        <v>3184.8</v>
      </c>
      <c r="I7" s="135">
        <f t="shared" si="1"/>
        <v>265.39999999999998</v>
      </c>
    </row>
    <row r="8" spans="1:9" ht="15" customHeight="1" x14ac:dyDescent="0.25">
      <c r="A8" s="133">
        <v>6</v>
      </c>
      <c r="B8" s="143" t="s">
        <v>270</v>
      </c>
      <c r="C8" s="140" t="s">
        <v>181</v>
      </c>
      <c r="D8" s="144">
        <v>20</v>
      </c>
      <c r="E8" s="260">
        <f>D8*2</f>
        <v>40</v>
      </c>
      <c r="F8" s="140" t="s">
        <v>242</v>
      </c>
      <c r="G8" s="141">
        <v>16.399999999999999</v>
      </c>
      <c r="H8" s="134">
        <f t="shared" si="0"/>
        <v>656</v>
      </c>
      <c r="I8" s="135">
        <f t="shared" si="1"/>
        <v>54.67</v>
      </c>
    </row>
    <row r="9" spans="1:9" ht="15" customHeight="1" x14ac:dyDescent="0.25">
      <c r="A9" s="147">
        <v>7</v>
      </c>
      <c r="B9" s="143" t="s">
        <v>244</v>
      </c>
      <c r="C9" s="140" t="s">
        <v>181</v>
      </c>
      <c r="D9" s="144">
        <v>20</v>
      </c>
      <c r="E9" s="260">
        <f>D9*2</f>
        <v>40</v>
      </c>
      <c r="F9" s="140" t="s">
        <v>242</v>
      </c>
      <c r="G9" s="141">
        <v>23.54</v>
      </c>
      <c r="H9" s="141">
        <f t="shared" si="0"/>
        <v>941.6</v>
      </c>
      <c r="I9" s="148">
        <f t="shared" si="1"/>
        <v>78.47</v>
      </c>
    </row>
    <row r="10" spans="1:9" ht="15" customHeight="1" x14ac:dyDescent="0.25">
      <c r="A10" s="147">
        <v>8</v>
      </c>
      <c r="B10" s="143" t="s">
        <v>271</v>
      </c>
      <c r="C10" s="140" t="s">
        <v>272</v>
      </c>
      <c r="D10" s="144">
        <v>10</v>
      </c>
      <c r="E10" s="144">
        <f>D10*12</f>
        <v>120</v>
      </c>
      <c r="F10" s="140" t="s">
        <v>243</v>
      </c>
      <c r="G10" s="141">
        <v>8.73</v>
      </c>
      <c r="H10" s="141">
        <f t="shared" si="0"/>
        <v>1047.5999999999999</v>
      </c>
      <c r="I10" s="148">
        <f t="shared" si="1"/>
        <v>87.3</v>
      </c>
    </row>
    <row r="11" spans="1:9" ht="15" customHeight="1" x14ac:dyDescent="0.25">
      <c r="A11" s="159">
        <v>9</v>
      </c>
      <c r="B11" s="261" t="s">
        <v>273</v>
      </c>
      <c r="C11" s="152" t="s">
        <v>274</v>
      </c>
      <c r="D11" s="260">
        <v>1</v>
      </c>
      <c r="E11" s="260">
        <f>D11</f>
        <v>1</v>
      </c>
      <c r="F11" s="140" t="s">
        <v>188</v>
      </c>
      <c r="G11" s="153">
        <v>169.06</v>
      </c>
      <c r="H11" s="153">
        <f t="shared" si="0"/>
        <v>169.06</v>
      </c>
      <c r="I11" s="154">
        <f t="shared" si="1"/>
        <v>14.09</v>
      </c>
    </row>
    <row r="12" spans="1:9" ht="15" customHeight="1" x14ac:dyDescent="0.25">
      <c r="A12" s="149">
        <v>10</v>
      </c>
      <c r="B12" s="143" t="s">
        <v>275</v>
      </c>
      <c r="C12" s="140" t="s">
        <v>181</v>
      </c>
      <c r="D12" s="144">
        <v>17</v>
      </c>
      <c r="E12" s="260">
        <f>D12*2</f>
        <v>34</v>
      </c>
      <c r="F12" s="140" t="s">
        <v>242</v>
      </c>
      <c r="G12" s="141">
        <v>70.239999999999995</v>
      </c>
      <c r="H12" s="141">
        <f t="shared" si="0"/>
        <v>2388.16</v>
      </c>
      <c r="I12" s="148">
        <f t="shared" si="1"/>
        <v>199.01</v>
      </c>
    </row>
    <row r="13" spans="1:9" ht="15" customHeight="1" thickBot="1" x14ac:dyDescent="0.3">
      <c r="A13" s="481"/>
      <c r="B13" s="482"/>
      <c r="C13" s="482"/>
      <c r="D13" s="482"/>
      <c r="E13" s="482"/>
      <c r="F13" s="482"/>
      <c r="G13" s="483"/>
      <c r="H13" s="136">
        <f>SUM(H3:H12)</f>
        <v>24499.24</v>
      </c>
      <c r="I13" s="137">
        <f>SUM(I3:I12)</f>
        <v>2041.61</v>
      </c>
    </row>
    <row r="14" spans="1:9" ht="15" customHeight="1" thickBot="1" x14ac:dyDescent="0.3">
      <c r="A14" s="476" t="s">
        <v>323</v>
      </c>
      <c r="B14" s="477"/>
      <c r="C14" s="477"/>
      <c r="D14" s="477"/>
      <c r="E14" s="477"/>
      <c r="F14" s="477"/>
      <c r="G14" s="477"/>
      <c r="H14" s="477"/>
      <c r="I14" s="138">
        <f>I13/19</f>
        <v>107.45</v>
      </c>
    </row>
    <row r="15" spans="1:9" ht="15" customHeight="1" thickBot="1" x14ac:dyDescent="0.3">
      <c r="A15" s="478"/>
      <c r="B15" s="479"/>
      <c r="C15" s="479"/>
      <c r="D15" s="479"/>
      <c r="E15" s="479"/>
      <c r="F15" s="479"/>
      <c r="G15" s="479"/>
      <c r="H15" s="479"/>
      <c r="I15" s="480"/>
    </row>
    <row r="16" spans="1:9" ht="15" customHeight="1" x14ac:dyDescent="0.25">
      <c r="A16" s="468" t="s">
        <v>276</v>
      </c>
      <c r="B16" s="469"/>
      <c r="C16" s="469"/>
      <c r="D16" s="469"/>
      <c r="E16" s="469"/>
      <c r="F16" s="469"/>
      <c r="G16" s="469"/>
      <c r="H16" s="469"/>
      <c r="I16" s="470"/>
    </row>
    <row r="17" spans="1:9" ht="30" customHeight="1" x14ac:dyDescent="0.25">
      <c r="A17" s="131" t="s">
        <v>262</v>
      </c>
      <c r="B17" s="129" t="s">
        <v>263</v>
      </c>
      <c r="C17" s="129" t="s">
        <v>181</v>
      </c>
      <c r="D17" s="129" t="s">
        <v>182</v>
      </c>
      <c r="E17" s="129" t="s">
        <v>324</v>
      </c>
      <c r="F17" s="129" t="s">
        <v>183</v>
      </c>
      <c r="G17" s="160" t="s">
        <v>184</v>
      </c>
      <c r="H17" s="160" t="s">
        <v>200</v>
      </c>
      <c r="I17" s="132" t="s">
        <v>201</v>
      </c>
    </row>
    <row r="18" spans="1:9" ht="15" customHeight="1" x14ac:dyDescent="0.25">
      <c r="A18" s="147">
        <v>1</v>
      </c>
      <c r="B18" s="143" t="s">
        <v>277</v>
      </c>
      <c r="C18" s="140" t="s">
        <v>181</v>
      </c>
      <c r="D18" s="259">
        <v>32</v>
      </c>
      <c r="E18" s="262">
        <f>D18*2</f>
        <v>64</v>
      </c>
      <c r="F18" s="140" t="s">
        <v>242</v>
      </c>
      <c r="G18" s="141">
        <v>70.400000000000006</v>
      </c>
      <c r="H18" s="141">
        <f>G18*E18</f>
        <v>4505.6000000000004</v>
      </c>
      <c r="I18" s="148">
        <f>H18/12</f>
        <v>375.47</v>
      </c>
    </row>
    <row r="19" spans="1:9" ht="15" customHeight="1" thickBot="1" x14ac:dyDescent="0.3">
      <c r="A19" s="147">
        <v>2</v>
      </c>
      <c r="B19" s="143" t="s">
        <v>278</v>
      </c>
      <c r="C19" s="140" t="s">
        <v>181</v>
      </c>
      <c r="D19" s="259">
        <v>32</v>
      </c>
      <c r="E19" s="262">
        <f>D19*2</f>
        <v>64</v>
      </c>
      <c r="F19" s="140" t="s">
        <v>242</v>
      </c>
      <c r="G19" s="141">
        <v>90.56</v>
      </c>
      <c r="H19" s="141">
        <f>G19*E19</f>
        <v>5795.84</v>
      </c>
      <c r="I19" s="158">
        <f>H19/12</f>
        <v>482.99</v>
      </c>
    </row>
    <row r="20" spans="1:9" ht="15" customHeight="1" thickBot="1" x14ac:dyDescent="0.3">
      <c r="A20" s="471" t="s">
        <v>245</v>
      </c>
      <c r="B20" s="472"/>
      <c r="C20" s="472"/>
      <c r="D20" s="472"/>
      <c r="E20" s="472"/>
      <c r="F20" s="472"/>
      <c r="G20" s="472"/>
      <c r="H20" s="473"/>
      <c r="I20" s="139">
        <f>SUM(I18:I19)/19</f>
        <v>45.18</v>
      </c>
    </row>
    <row r="29" spans="1:9" x14ac:dyDescent="0.25">
      <c r="C29" s="266"/>
    </row>
  </sheetData>
  <mergeCells count="6">
    <mergeCell ref="A1:I1"/>
    <mergeCell ref="A16:I16"/>
    <mergeCell ref="A20:H20"/>
    <mergeCell ref="A14:H14"/>
    <mergeCell ref="A15:I15"/>
    <mergeCell ref="A13:G13"/>
  </mergeCells>
  <pageMargins left="0.7" right="0.7" top="0.75" bottom="0.75" header="0.3" footer="0.3"/>
  <pageSetup paperSize="9" scale="4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33"/>
  <sheetViews>
    <sheetView view="pageBreakPreview" topLeftCell="A10" zoomScaleNormal="90" zoomScaleSheetLayoutView="100" workbookViewId="0">
      <selection activeCell="I27" sqref="I27"/>
    </sheetView>
  </sheetViews>
  <sheetFormatPr defaultRowHeight="12.75" x14ac:dyDescent="0.25"/>
  <cols>
    <col min="1" max="1" width="8.7109375" style="128" customWidth="1"/>
    <col min="2" max="2" width="90.7109375" style="128" customWidth="1"/>
    <col min="3" max="9" width="15.7109375" style="128" customWidth="1"/>
    <col min="10" max="16384" width="9.140625" style="128"/>
  </cols>
  <sheetData>
    <row r="1" spans="1:9" ht="15" customHeight="1" x14ac:dyDescent="0.25">
      <c r="A1" s="484" t="s">
        <v>279</v>
      </c>
      <c r="B1" s="485"/>
      <c r="C1" s="485"/>
      <c r="D1" s="485"/>
      <c r="E1" s="485"/>
      <c r="F1" s="485"/>
      <c r="G1" s="485"/>
      <c r="H1" s="485"/>
      <c r="I1" s="486"/>
    </row>
    <row r="2" spans="1:9" ht="30" customHeight="1" x14ac:dyDescent="0.25">
      <c r="A2" s="131" t="s">
        <v>262</v>
      </c>
      <c r="B2" s="129" t="s">
        <v>263</v>
      </c>
      <c r="C2" s="129" t="s">
        <v>181</v>
      </c>
      <c r="D2" s="129" t="s">
        <v>182</v>
      </c>
      <c r="E2" s="129" t="s">
        <v>324</v>
      </c>
      <c r="F2" s="129" t="s">
        <v>183</v>
      </c>
      <c r="G2" s="123" t="s">
        <v>184</v>
      </c>
      <c r="H2" s="124" t="s">
        <v>200</v>
      </c>
      <c r="I2" s="130" t="s">
        <v>201</v>
      </c>
    </row>
    <row r="3" spans="1:9" ht="15" customHeight="1" x14ac:dyDescent="0.25">
      <c r="A3" s="142">
        <v>1</v>
      </c>
      <c r="B3" s="143" t="s">
        <v>280</v>
      </c>
      <c r="C3" s="140" t="s">
        <v>181</v>
      </c>
      <c r="D3" s="144">
        <v>50</v>
      </c>
      <c r="E3" s="144">
        <f>D3*12</f>
        <v>600</v>
      </c>
      <c r="F3" s="140" t="s">
        <v>243</v>
      </c>
      <c r="G3" s="145">
        <v>0.61</v>
      </c>
      <c r="H3" s="141">
        <f t="shared" ref="H3:H24" si="0">G3*E3</f>
        <v>366</v>
      </c>
      <c r="I3" s="148">
        <f t="shared" ref="I3:I24" si="1">G3*D3</f>
        <v>30.5</v>
      </c>
    </row>
    <row r="4" spans="1:9" ht="15" customHeight="1" x14ac:dyDescent="0.25">
      <c r="A4" s="142">
        <v>2</v>
      </c>
      <c r="B4" s="143" t="s">
        <v>281</v>
      </c>
      <c r="C4" s="140" t="s">
        <v>181</v>
      </c>
      <c r="D4" s="144">
        <v>30</v>
      </c>
      <c r="E4" s="144">
        <f>D4*12</f>
        <v>360</v>
      </c>
      <c r="F4" s="140" t="s">
        <v>243</v>
      </c>
      <c r="G4" s="145">
        <v>3.06</v>
      </c>
      <c r="H4" s="141">
        <f t="shared" si="0"/>
        <v>1101.5999999999999</v>
      </c>
      <c r="I4" s="148">
        <f t="shared" si="1"/>
        <v>91.8</v>
      </c>
    </row>
    <row r="5" spans="1:9" ht="15" customHeight="1" x14ac:dyDescent="0.25">
      <c r="A5" s="142">
        <v>3</v>
      </c>
      <c r="B5" s="143" t="s">
        <v>282</v>
      </c>
      <c r="C5" s="140" t="s">
        <v>283</v>
      </c>
      <c r="D5" s="260">
        <v>6</v>
      </c>
      <c r="E5" s="144">
        <f>D5*12</f>
        <v>72</v>
      </c>
      <c r="F5" s="140" t="s">
        <v>243</v>
      </c>
      <c r="G5" s="145">
        <v>91.24</v>
      </c>
      <c r="H5" s="141">
        <f t="shared" si="0"/>
        <v>6569.28</v>
      </c>
      <c r="I5" s="148">
        <f t="shared" si="1"/>
        <v>547.44000000000005</v>
      </c>
    </row>
    <row r="6" spans="1:9" ht="180" customHeight="1" x14ac:dyDescent="0.25">
      <c r="A6" s="142">
        <v>4</v>
      </c>
      <c r="B6" s="143" t="s">
        <v>343</v>
      </c>
      <c r="C6" s="140" t="s">
        <v>181</v>
      </c>
      <c r="D6" s="144">
        <v>50</v>
      </c>
      <c r="E6" s="144">
        <f t="shared" ref="E6:E24" si="2">D6*12</f>
        <v>600</v>
      </c>
      <c r="F6" s="140" t="s">
        <v>243</v>
      </c>
      <c r="G6" s="145">
        <v>32.090000000000003</v>
      </c>
      <c r="H6" s="141">
        <f t="shared" si="0"/>
        <v>19254</v>
      </c>
      <c r="I6" s="148">
        <f t="shared" si="1"/>
        <v>1604.5</v>
      </c>
    </row>
    <row r="7" spans="1:9" ht="129.94999999999999" customHeight="1" x14ac:dyDescent="0.25">
      <c r="A7" s="142">
        <v>5</v>
      </c>
      <c r="B7" s="143" t="s">
        <v>284</v>
      </c>
      <c r="C7" s="140" t="s">
        <v>181</v>
      </c>
      <c r="D7" s="144">
        <v>84</v>
      </c>
      <c r="E7" s="144">
        <f t="shared" si="2"/>
        <v>1008</v>
      </c>
      <c r="F7" s="140" t="s">
        <v>243</v>
      </c>
      <c r="G7" s="145">
        <v>16.03</v>
      </c>
      <c r="H7" s="141">
        <f t="shared" si="0"/>
        <v>16158.24</v>
      </c>
      <c r="I7" s="148">
        <f t="shared" si="1"/>
        <v>1346.52</v>
      </c>
    </row>
    <row r="8" spans="1:9" ht="15" customHeight="1" x14ac:dyDescent="0.25">
      <c r="A8" s="147">
        <v>6</v>
      </c>
      <c r="B8" s="143" t="s">
        <v>285</v>
      </c>
      <c r="C8" s="140" t="s">
        <v>286</v>
      </c>
      <c r="D8" s="259">
        <v>10</v>
      </c>
      <c r="E8" s="259">
        <f t="shared" si="2"/>
        <v>120</v>
      </c>
      <c r="F8" s="140" t="s">
        <v>243</v>
      </c>
      <c r="G8" s="141">
        <v>103.47</v>
      </c>
      <c r="H8" s="141">
        <f t="shared" si="0"/>
        <v>12416.4</v>
      </c>
      <c r="I8" s="148">
        <f t="shared" si="1"/>
        <v>1034.7</v>
      </c>
    </row>
    <row r="9" spans="1:9" ht="15" customHeight="1" x14ac:dyDescent="0.25">
      <c r="A9" s="147">
        <v>7</v>
      </c>
      <c r="B9" s="143" t="s">
        <v>287</v>
      </c>
      <c r="C9" s="140" t="s">
        <v>286</v>
      </c>
      <c r="D9" s="259">
        <v>12</v>
      </c>
      <c r="E9" s="259">
        <f t="shared" si="2"/>
        <v>144</v>
      </c>
      <c r="F9" s="140" t="s">
        <v>243</v>
      </c>
      <c r="G9" s="141">
        <v>67.209999999999994</v>
      </c>
      <c r="H9" s="141">
        <f t="shared" si="0"/>
        <v>9678.24</v>
      </c>
      <c r="I9" s="148">
        <f t="shared" si="1"/>
        <v>806.52</v>
      </c>
    </row>
    <row r="10" spans="1:9" ht="219.95" customHeight="1" x14ac:dyDescent="0.25">
      <c r="A10" s="147">
        <v>8</v>
      </c>
      <c r="B10" s="143" t="s">
        <v>288</v>
      </c>
      <c r="C10" s="140" t="s">
        <v>181</v>
      </c>
      <c r="D10" s="259">
        <v>40</v>
      </c>
      <c r="E10" s="259">
        <f>D10*12</f>
        <v>480</v>
      </c>
      <c r="F10" s="140" t="s">
        <v>243</v>
      </c>
      <c r="G10" s="141">
        <v>73.489999999999995</v>
      </c>
      <c r="H10" s="141">
        <f t="shared" si="0"/>
        <v>35275.199999999997</v>
      </c>
      <c r="I10" s="148">
        <f t="shared" si="1"/>
        <v>2939.6</v>
      </c>
    </row>
    <row r="11" spans="1:9" ht="219.95" customHeight="1" x14ac:dyDescent="0.25">
      <c r="A11" s="142">
        <v>9</v>
      </c>
      <c r="B11" s="143" t="s">
        <v>344</v>
      </c>
      <c r="C11" s="140" t="s">
        <v>289</v>
      </c>
      <c r="D11" s="260">
        <v>5</v>
      </c>
      <c r="E11" s="144">
        <f t="shared" si="2"/>
        <v>60</v>
      </c>
      <c r="F11" s="140" t="s">
        <v>243</v>
      </c>
      <c r="G11" s="145">
        <v>173.97</v>
      </c>
      <c r="H11" s="141">
        <f t="shared" si="0"/>
        <v>10438.200000000001</v>
      </c>
      <c r="I11" s="148">
        <f t="shared" si="1"/>
        <v>869.85</v>
      </c>
    </row>
    <row r="12" spans="1:9" ht="30" customHeight="1" x14ac:dyDescent="0.25">
      <c r="A12" s="150">
        <v>10</v>
      </c>
      <c r="B12" s="143" t="s">
        <v>342</v>
      </c>
      <c r="C12" s="140" t="s">
        <v>290</v>
      </c>
      <c r="D12" s="144">
        <v>15</v>
      </c>
      <c r="E12" s="144">
        <f>D12*12</f>
        <v>180</v>
      </c>
      <c r="F12" s="140" t="s">
        <v>243</v>
      </c>
      <c r="G12" s="145">
        <v>74.45</v>
      </c>
      <c r="H12" s="141">
        <f t="shared" si="0"/>
        <v>13401</v>
      </c>
      <c r="I12" s="148">
        <f t="shared" si="1"/>
        <v>1116.75</v>
      </c>
    </row>
    <row r="13" spans="1:9" ht="30" customHeight="1" x14ac:dyDescent="0.25">
      <c r="A13" s="149">
        <v>11</v>
      </c>
      <c r="B13" s="143" t="s">
        <v>291</v>
      </c>
      <c r="C13" s="140" t="s">
        <v>290</v>
      </c>
      <c r="D13" s="259">
        <v>10</v>
      </c>
      <c r="E13" s="259">
        <f t="shared" si="2"/>
        <v>120</v>
      </c>
      <c r="F13" s="140" t="s">
        <v>243</v>
      </c>
      <c r="G13" s="141">
        <v>32.25</v>
      </c>
      <c r="H13" s="141">
        <f t="shared" si="0"/>
        <v>3870</v>
      </c>
      <c r="I13" s="148">
        <f t="shared" si="1"/>
        <v>322.5</v>
      </c>
    </row>
    <row r="14" spans="1:9" ht="15" customHeight="1" x14ac:dyDescent="0.25">
      <c r="A14" s="150">
        <v>12</v>
      </c>
      <c r="B14" s="143" t="s">
        <v>292</v>
      </c>
      <c r="C14" s="140" t="s">
        <v>283</v>
      </c>
      <c r="D14" s="144">
        <v>270</v>
      </c>
      <c r="E14" s="144">
        <f>D14*12</f>
        <v>3240</v>
      </c>
      <c r="F14" s="140" t="s">
        <v>243</v>
      </c>
      <c r="G14" s="145">
        <v>9.06</v>
      </c>
      <c r="H14" s="145">
        <f t="shared" si="0"/>
        <v>29354.400000000001</v>
      </c>
      <c r="I14" s="148">
        <f t="shared" si="1"/>
        <v>2446.1999999999998</v>
      </c>
    </row>
    <row r="15" spans="1:9" ht="30" customHeight="1" x14ac:dyDescent="0.25">
      <c r="A15" s="150">
        <v>13</v>
      </c>
      <c r="B15" s="143" t="s">
        <v>293</v>
      </c>
      <c r="C15" s="140" t="s">
        <v>283</v>
      </c>
      <c r="D15" s="144">
        <v>550</v>
      </c>
      <c r="E15" s="144">
        <f>D15*12</f>
        <v>6600</v>
      </c>
      <c r="F15" s="140" t="s">
        <v>243</v>
      </c>
      <c r="G15" s="145">
        <v>33.35</v>
      </c>
      <c r="H15" s="145">
        <f t="shared" si="0"/>
        <v>220110</v>
      </c>
      <c r="I15" s="148">
        <f t="shared" si="1"/>
        <v>18342.5</v>
      </c>
    </row>
    <row r="16" spans="1:9" ht="15" customHeight="1" x14ac:dyDescent="0.25">
      <c r="A16" s="150">
        <v>14</v>
      </c>
      <c r="B16" s="143" t="s">
        <v>294</v>
      </c>
      <c r="C16" s="140" t="s">
        <v>295</v>
      </c>
      <c r="D16" s="260">
        <v>5</v>
      </c>
      <c r="E16" s="144">
        <f t="shared" si="2"/>
        <v>60</v>
      </c>
      <c r="F16" s="140" t="s">
        <v>243</v>
      </c>
      <c r="G16" s="145">
        <v>7.72</v>
      </c>
      <c r="H16" s="145">
        <f t="shared" si="0"/>
        <v>463.2</v>
      </c>
      <c r="I16" s="148">
        <f t="shared" si="1"/>
        <v>38.6</v>
      </c>
    </row>
    <row r="17" spans="1:9" ht="15" customHeight="1" x14ac:dyDescent="0.25">
      <c r="A17" s="150">
        <v>15</v>
      </c>
      <c r="B17" s="143" t="s">
        <v>345</v>
      </c>
      <c r="C17" s="140" t="s">
        <v>238</v>
      </c>
      <c r="D17" s="144">
        <v>40</v>
      </c>
      <c r="E17" s="144">
        <f t="shared" si="2"/>
        <v>480</v>
      </c>
      <c r="F17" s="140" t="s">
        <v>243</v>
      </c>
      <c r="G17" s="145">
        <v>62.35</v>
      </c>
      <c r="H17" s="145">
        <f t="shared" si="0"/>
        <v>29928</v>
      </c>
      <c r="I17" s="148">
        <f t="shared" si="1"/>
        <v>2494</v>
      </c>
    </row>
    <row r="18" spans="1:9" ht="15" customHeight="1" x14ac:dyDescent="0.25">
      <c r="A18" s="150">
        <v>16</v>
      </c>
      <c r="B18" s="143" t="s">
        <v>335</v>
      </c>
      <c r="C18" s="140" t="s">
        <v>238</v>
      </c>
      <c r="D18" s="144">
        <v>40</v>
      </c>
      <c r="E18" s="144">
        <f t="shared" si="2"/>
        <v>480</v>
      </c>
      <c r="F18" s="140" t="s">
        <v>243</v>
      </c>
      <c r="G18" s="145">
        <v>39.29</v>
      </c>
      <c r="H18" s="145">
        <f t="shared" si="0"/>
        <v>18859.2</v>
      </c>
      <c r="I18" s="148">
        <f t="shared" si="1"/>
        <v>1571.6</v>
      </c>
    </row>
    <row r="19" spans="1:9" ht="15" customHeight="1" x14ac:dyDescent="0.25">
      <c r="A19" s="150">
        <v>17</v>
      </c>
      <c r="B19" s="143" t="s">
        <v>296</v>
      </c>
      <c r="C19" s="140" t="s">
        <v>181</v>
      </c>
      <c r="D19" s="144">
        <v>16</v>
      </c>
      <c r="E19" s="144">
        <f>D19*12</f>
        <v>192</v>
      </c>
      <c r="F19" s="140" t="s">
        <v>243</v>
      </c>
      <c r="G19" s="145">
        <v>63.5</v>
      </c>
      <c r="H19" s="145">
        <f t="shared" si="0"/>
        <v>12192</v>
      </c>
      <c r="I19" s="148">
        <f t="shared" si="1"/>
        <v>1016</v>
      </c>
    </row>
    <row r="20" spans="1:9" ht="15" customHeight="1" x14ac:dyDescent="0.25">
      <c r="A20" s="150">
        <v>18</v>
      </c>
      <c r="B20" s="143" t="s">
        <v>297</v>
      </c>
      <c r="C20" s="140" t="s">
        <v>181</v>
      </c>
      <c r="D20" s="144">
        <v>16</v>
      </c>
      <c r="E20" s="144">
        <f>D20*12</f>
        <v>192</v>
      </c>
      <c r="F20" s="140" t="s">
        <v>243</v>
      </c>
      <c r="G20" s="145">
        <v>49</v>
      </c>
      <c r="H20" s="145">
        <f t="shared" si="0"/>
        <v>9408</v>
      </c>
      <c r="I20" s="148">
        <f t="shared" si="1"/>
        <v>784</v>
      </c>
    </row>
    <row r="21" spans="1:9" ht="15" customHeight="1" x14ac:dyDescent="0.25">
      <c r="A21" s="150">
        <v>19</v>
      </c>
      <c r="B21" s="143" t="s">
        <v>328</v>
      </c>
      <c r="C21" s="140" t="s">
        <v>181</v>
      </c>
      <c r="D21" s="260">
        <v>5</v>
      </c>
      <c r="E21" s="144">
        <f t="shared" si="2"/>
        <v>60</v>
      </c>
      <c r="F21" s="140" t="s">
        <v>243</v>
      </c>
      <c r="G21" s="145">
        <v>1.92</v>
      </c>
      <c r="H21" s="145">
        <f t="shared" si="0"/>
        <v>115.2</v>
      </c>
      <c r="I21" s="148">
        <f t="shared" si="1"/>
        <v>9.6</v>
      </c>
    </row>
    <row r="22" spans="1:9" ht="15" customHeight="1" x14ac:dyDescent="0.25">
      <c r="A22" s="150">
        <v>20</v>
      </c>
      <c r="B22" s="143" t="s">
        <v>334</v>
      </c>
      <c r="C22" s="140" t="s">
        <v>181</v>
      </c>
      <c r="D22" s="260">
        <v>5</v>
      </c>
      <c r="E22" s="144">
        <f t="shared" si="2"/>
        <v>60</v>
      </c>
      <c r="F22" s="140" t="s">
        <v>243</v>
      </c>
      <c r="G22" s="145">
        <v>2.12</v>
      </c>
      <c r="H22" s="145">
        <f t="shared" si="0"/>
        <v>127.2</v>
      </c>
      <c r="I22" s="148">
        <f t="shared" si="1"/>
        <v>10.6</v>
      </c>
    </row>
    <row r="23" spans="1:9" ht="15" customHeight="1" x14ac:dyDescent="0.25">
      <c r="A23" s="150">
        <v>21</v>
      </c>
      <c r="B23" s="143" t="s">
        <v>298</v>
      </c>
      <c r="C23" s="140" t="s">
        <v>181</v>
      </c>
      <c r="D23" s="260">
        <v>5</v>
      </c>
      <c r="E23" s="144">
        <f t="shared" si="2"/>
        <v>60</v>
      </c>
      <c r="F23" s="140" t="s">
        <v>243</v>
      </c>
      <c r="G23" s="145">
        <v>46.72</v>
      </c>
      <c r="H23" s="145">
        <f t="shared" si="0"/>
        <v>2803.2</v>
      </c>
      <c r="I23" s="148">
        <f t="shared" si="1"/>
        <v>233.6</v>
      </c>
    </row>
    <row r="24" spans="1:9" ht="15" customHeight="1" thickBot="1" x14ac:dyDescent="0.3">
      <c r="A24" s="181">
        <v>22</v>
      </c>
      <c r="B24" s="263" t="s">
        <v>299</v>
      </c>
      <c r="C24" s="178" t="s">
        <v>181</v>
      </c>
      <c r="D24" s="264">
        <v>5</v>
      </c>
      <c r="E24" s="265">
        <f t="shared" si="2"/>
        <v>60</v>
      </c>
      <c r="F24" s="178" t="s">
        <v>243</v>
      </c>
      <c r="G24" s="182">
        <v>14.5</v>
      </c>
      <c r="H24" s="182">
        <f t="shared" si="0"/>
        <v>870</v>
      </c>
      <c r="I24" s="148">
        <f t="shared" si="1"/>
        <v>72.5</v>
      </c>
    </row>
    <row r="25" spans="1:9" ht="15" customHeight="1" thickBot="1" x14ac:dyDescent="0.3">
      <c r="A25" s="490"/>
      <c r="B25" s="491"/>
      <c r="C25" s="491"/>
      <c r="D25" s="491"/>
      <c r="E25" s="491"/>
      <c r="F25" s="491"/>
      <c r="G25" s="491"/>
      <c r="H25" s="215">
        <f>SUM(H3:H24)</f>
        <v>452758.56</v>
      </c>
      <c r="I25" s="183">
        <f>SUM(I3:I24)</f>
        <v>37729.879999999997</v>
      </c>
    </row>
    <row r="26" spans="1:9" ht="15" customHeight="1" thickBot="1" x14ac:dyDescent="0.3">
      <c r="A26" s="487" t="s">
        <v>323</v>
      </c>
      <c r="B26" s="488"/>
      <c r="C26" s="488"/>
      <c r="D26" s="488"/>
      <c r="E26" s="488"/>
      <c r="F26" s="488"/>
      <c r="G26" s="488"/>
      <c r="H26" s="489"/>
      <c r="I26" s="139">
        <f>I25/19</f>
        <v>1985.78</v>
      </c>
    </row>
    <row r="27" spans="1:9" ht="15" customHeight="1" x14ac:dyDescent="0.25"/>
    <row r="28" spans="1:9" ht="30" customHeight="1" x14ac:dyDescent="0.25"/>
    <row r="29" spans="1:9" ht="30" customHeight="1" x14ac:dyDescent="0.25"/>
    <row r="30" spans="1:9" ht="30" customHeight="1" x14ac:dyDescent="0.25">
      <c r="B30" s="266"/>
    </row>
    <row r="31" spans="1:9" ht="30" customHeight="1" x14ac:dyDescent="0.25"/>
    <row r="32" spans="1:9" ht="30" customHeight="1" x14ac:dyDescent="0.25"/>
    <row r="33" ht="30" customHeight="1" x14ac:dyDescent="0.25"/>
  </sheetData>
  <mergeCells count="3">
    <mergeCell ref="A1:I1"/>
    <mergeCell ref="A26:H26"/>
    <mergeCell ref="A25:G25"/>
  </mergeCells>
  <pageMargins left="0.7" right="0.7" top="0.75" bottom="0.75" header="0.3" footer="0.3"/>
  <pageSetup paperSize="9" scale="4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36"/>
  <sheetViews>
    <sheetView view="pageBreakPreview" topLeftCell="A19" zoomScaleNormal="100" zoomScaleSheetLayoutView="100" workbookViewId="0">
      <selection activeCell="I35" sqref="I35"/>
    </sheetView>
  </sheetViews>
  <sheetFormatPr defaultRowHeight="12.75" x14ac:dyDescent="0.25"/>
  <cols>
    <col min="1" max="1" width="8.7109375" style="128" customWidth="1"/>
    <col min="2" max="2" width="90.7109375" style="128" customWidth="1"/>
    <col min="3" max="9" width="15.7109375" style="128" customWidth="1"/>
    <col min="10" max="16384" width="9.140625" style="128"/>
  </cols>
  <sheetData>
    <row r="1" spans="1:9" ht="15" customHeight="1" x14ac:dyDescent="0.25">
      <c r="A1" s="468" t="s">
        <v>300</v>
      </c>
      <c r="B1" s="469"/>
      <c r="C1" s="469"/>
      <c r="D1" s="469"/>
      <c r="E1" s="469"/>
      <c r="F1" s="469"/>
      <c r="G1" s="469"/>
      <c r="H1" s="469"/>
      <c r="I1" s="470"/>
    </row>
    <row r="2" spans="1:9" ht="30" customHeight="1" x14ac:dyDescent="0.25">
      <c r="A2" s="131" t="s">
        <v>262</v>
      </c>
      <c r="B2" s="129" t="s">
        <v>263</v>
      </c>
      <c r="C2" s="129" t="s">
        <v>181</v>
      </c>
      <c r="D2" s="129" t="s">
        <v>182</v>
      </c>
      <c r="E2" s="129" t="s">
        <v>183</v>
      </c>
      <c r="F2" s="129" t="s">
        <v>237</v>
      </c>
      <c r="G2" s="124" t="s">
        <v>184</v>
      </c>
      <c r="H2" s="124" t="s">
        <v>200</v>
      </c>
      <c r="I2" s="130" t="s">
        <v>201</v>
      </c>
    </row>
    <row r="3" spans="1:9" ht="45" customHeight="1" x14ac:dyDescent="0.25">
      <c r="A3" s="142">
        <v>1</v>
      </c>
      <c r="B3" s="143" t="s">
        <v>325</v>
      </c>
      <c r="C3" s="140" t="s">
        <v>181</v>
      </c>
      <c r="D3" s="144">
        <v>30</v>
      </c>
      <c r="E3" s="140" t="s">
        <v>188</v>
      </c>
      <c r="F3" s="140">
        <v>60</v>
      </c>
      <c r="G3" s="145">
        <v>89.46</v>
      </c>
      <c r="H3" s="141">
        <f t="shared" ref="H3:H20" si="0">G3*D3</f>
        <v>2683.8</v>
      </c>
      <c r="I3" s="148">
        <f t="shared" ref="I3:I32" si="1">H3/F3</f>
        <v>44.73</v>
      </c>
    </row>
    <row r="4" spans="1:9" ht="30" customHeight="1" x14ac:dyDescent="0.25">
      <c r="A4" s="142">
        <v>2</v>
      </c>
      <c r="B4" s="143" t="s">
        <v>363</v>
      </c>
      <c r="C4" s="140" t="s">
        <v>181</v>
      </c>
      <c r="D4" s="259">
        <v>30</v>
      </c>
      <c r="E4" s="140" t="s">
        <v>188</v>
      </c>
      <c r="F4" s="140">
        <v>60</v>
      </c>
      <c r="G4" s="141">
        <v>54.4</v>
      </c>
      <c r="H4" s="141">
        <f t="shared" si="0"/>
        <v>1632</v>
      </c>
      <c r="I4" s="148">
        <f t="shared" si="1"/>
        <v>27.2</v>
      </c>
    </row>
    <row r="5" spans="1:9" ht="30" customHeight="1" x14ac:dyDescent="0.25">
      <c r="A5" s="142">
        <v>3</v>
      </c>
      <c r="B5" s="143" t="s">
        <v>326</v>
      </c>
      <c r="C5" s="140" t="s">
        <v>181</v>
      </c>
      <c r="D5" s="144">
        <v>30</v>
      </c>
      <c r="E5" s="140" t="s">
        <v>188</v>
      </c>
      <c r="F5" s="140">
        <v>60</v>
      </c>
      <c r="G5" s="145">
        <v>58.74</v>
      </c>
      <c r="H5" s="141">
        <f t="shared" si="0"/>
        <v>1762.2</v>
      </c>
      <c r="I5" s="148">
        <f t="shared" si="1"/>
        <v>29.37</v>
      </c>
    </row>
    <row r="6" spans="1:9" ht="75" customHeight="1" x14ac:dyDescent="0.25">
      <c r="A6" s="142">
        <v>4</v>
      </c>
      <c r="B6" s="143" t="s">
        <v>301</v>
      </c>
      <c r="C6" s="140" t="s">
        <v>181</v>
      </c>
      <c r="D6" s="259">
        <v>15</v>
      </c>
      <c r="E6" s="140" t="s">
        <v>188</v>
      </c>
      <c r="F6" s="140">
        <v>60</v>
      </c>
      <c r="G6" s="145">
        <v>183.32</v>
      </c>
      <c r="H6" s="141">
        <f t="shared" si="0"/>
        <v>2749.8</v>
      </c>
      <c r="I6" s="148">
        <f t="shared" si="1"/>
        <v>45.83</v>
      </c>
    </row>
    <row r="7" spans="1:9" ht="30" customHeight="1" x14ac:dyDescent="0.25">
      <c r="A7" s="142">
        <v>5</v>
      </c>
      <c r="B7" s="143" t="s">
        <v>327</v>
      </c>
      <c r="C7" s="140" t="s">
        <v>181</v>
      </c>
      <c r="D7" s="144">
        <v>70</v>
      </c>
      <c r="E7" s="140" t="s">
        <v>188</v>
      </c>
      <c r="F7" s="140">
        <v>60</v>
      </c>
      <c r="G7" s="145">
        <v>105.33</v>
      </c>
      <c r="H7" s="141">
        <f t="shared" si="0"/>
        <v>7373.1</v>
      </c>
      <c r="I7" s="148">
        <f t="shared" si="1"/>
        <v>122.89</v>
      </c>
    </row>
    <row r="8" spans="1:9" ht="60" customHeight="1" x14ac:dyDescent="0.25">
      <c r="A8" s="142">
        <v>6</v>
      </c>
      <c r="B8" s="143" t="s">
        <v>302</v>
      </c>
      <c r="C8" s="140" t="s">
        <v>181</v>
      </c>
      <c r="D8" s="259">
        <v>50</v>
      </c>
      <c r="E8" s="140" t="s">
        <v>188</v>
      </c>
      <c r="F8" s="140">
        <v>60</v>
      </c>
      <c r="G8" s="141">
        <v>212.66</v>
      </c>
      <c r="H8" s="141">
        <f t="shared" si="0"/>
        <v>10633</v>
      </c>
      <c r="I8" s="148">
        <f t="shared" si="1"/>
        <v>177.22</v>
      </c>
    </row>
    <row r="9" spans="1:9" ht="60" customHeight="1" x14ac:dyDescent="0.25">
      <c r="A9" s="142">
        <v>7</v>
      </c>
      <c r="B9" s="143" t="s">
        <v>333</v>
      </c>
      <c r="C9" s="140" t="s">
        <v>181</v>
      </c>
      <c r="D9" s="144">
        <v>40</v>
      </c>
      <c r="E9" s="140" t="s">
        <v>188</v>
      </c>
      <c r="F9" s="140">
        <v>60</v>
      </c>
      <c r="G9" s="145">
        <v>262.58999999999997</v>
      </c>
      <c r="H9" s="141">
        <f t="shared" si="0"/>
        <v>10503.6</v>
      </c>
      <c r="I9" s="148">
        <f t="shared" si="1"/>
        <v>175.06</v>
      </c>
    </row>
    <row r="10" spans="1:9" ht="80.099999999999994" customHeight="1" x14ac:dyDescent="0.25">
      <c r="A10" s="147">
        <v>8</v>
      </c>
      <c r="B10" s="143" t="s">
        <v>303</v>
      </c>
      <c r="C10" s="140" t="s">
        <v>181</v>
      </c>
      <c r="D10" s="260">
        <v>5</v>
      </c>
      <c r="E10" s="140" t="s">
        <v>188</v>
      </c>
      <c r="F10" s="140">
        <v>60</v>
      </c>
      <c r="G10" s="145">
        <v>1329.53</v>
      </c>
      <c r="H10" s="141">
        <f t="shared" si="0"/>
        <v>6647.65</v>
      </c>
      <c r="I10" s="148">
        <f t="shared" si="1"/>
        <v>110.79</v>
      </c>
    </row>
    <row r="11" spans="1:9" ht="15" customHeight="1" x14ac:dyDescent="0.25">
      <c r="A11" s="147">
        <v>9</v>
      </c>
      <c r="B11" s="143" t="s">
        <v>304</v>
      </c>
      <c r="C11" s="140" t="s">
        <v>181</v>
      </c>
      <c r="D11" s="262">
        <v>1</v>
      </c>
      <c r="E11" s="140" t="s">
        <v>246</v>
      </c>
      <c r="F11" s="140">
        <v>60</v>
      </c>
      <c r="G11" s="141">
        <v>457.9</v>
      </c>
      <c r="H11" s="141">
        <f t="shared" si="0"/>
        <v>457.9</v>
      </c>
      <c r="I11" s="148">
        <f t="shared" si="1"/>
        <v>7.63</v>
      </c>
    </row>
    <row r="12" spans="1:9" ht="15" customHeight="1" x14ac:dyDescent="0.25">
      <c r="A12" s="149">
        <v>10</v>
      </c>
      <c r="B12" s="143" t="s">
        <v>305</v>
      </c>
      <c r="C12" s="140" t="s">
        <v>181</v>
      </c>
      <c r="D12" s="262">
        <v>1</v>
      </c>
      <c r="E12" s="140" t="s">
        <v>188</v>
      </c>
      <c r="F12" s="140">
        <v>60</v>
      </c>
      <c r="G12" s="141">
        <v>478.67</v>
      </c>
      <c r="H12" s="141">
        <f t="shared" si="0"/>
        <v>478.67</v>
      </c>
      <c r="I12" s="148">
        <f t="shared" si="1"/>
        <v>7.98</v>
      </c>
    </row>
    <row r="13" spans="1:9" ht="15" customHeight="1" x14ac:dyDescent="0.25">
      <c r="A13" s="151">
        <v>11</v>
      </c>
      <c r="B13" s="267" t="s">
        <v>306</v>
      </c>
      <c r="C13" s="152" t="s">
        <v>181</v>
      </c>
      <c r="D13" s="268">
        <v>1</v>
      </c>
      <c r="E13" s="152" t="s">
        <v>188</v>
      </c>
      <c r="F13" s="152">
        <v>60</v>
      </c>
      <c r="G13" s="153">
        <v>320</v>
      </c>
      <c r="H13" s="153">
        <f t="shared" si="0"/>
        <v>320</v>
      </c>
      <c r="I13" s="154">
        <f t="shared" si="1"/>
        <v>5.33</v>
      </c>
    </row>
    <row r="14" spans="1:9" ht="15" customHeight="1" x14ac:dyDescent="0.25">
      <c r="A14" s="151">
        <v>12</v>
      </c>
      <c r="B14" s="261" t="s">
        <v>307</v>
      </c>
      <c r="C14" s="152" t="s">
        <v>181</v>
      </c>
      <c r="D14" s="268">
        <v>2</v>
      </c>
      <c r="E14" s="152" t="s">
        <v>188</v>
      </c>
      <c r="F14" s="152">
        <v>60</v>
      </c>
      <c r="G14" s="153">
        <v>168.83</v>
      </c>
      <c r="H14" s="153">
        <f t="shared" si="0"/>
        <v>337.66</v>
      </c>
      <c r="I14" s="154">
        <f t="shared" si="1"/>
        <v>5.63</v>
      </c>
    </row>
    <row r="15" spans="1:9" ht="15" customHeight="1" x14ac:dyDescent="0.25">
      <c r="A15" s="151">
        <v>13</v>
      </c>
      <c r="B15" s="267" t="s">
        <v>308</v>
      </c>
      <c r="C15" s="152" t="s">
        <v>181</v>
      </c>
      <c r="D15" s="268">
        <v>2</v>
      </c>
      <c r="E15" s="152" t="s">
        <v>188</v>
      </c>
      <c r="F15" s="152">
        <v>60</v>
      </c>
      <c r="G15" s="153">
        <v>379.7</v>
      </c>
      <c r="H15" s="153">
        <f t="shared" si="0"/>
        <v>759.4</v>
      </c>
      <c r="I15" s="154">
        <f t="shared" si="1"/>
        <v>12.66</v>
      </c>
    </row>
    <row r="16" spans="1:9" ht="15" customHeight="1" x14ac:dyDescent="0.25">
      <c r="A16" s="149">
        <v>14</v>
      </c>
      <c r="B16" s="143" t="s">
        <v>309</v>
      </c>
      <c r="C16" s="140" t="s">
        <v>181</v>
      </c>
      <c r="D16" s="262">
        <v>1</v>
      </c>
      <c r="E16" s="140" t="s">
        <v>188</v>
      </c>
      <c r="F16" s="140">
        <v>60</v>
      </c>
      <c r="G16" s="141">
        <v>160</v>
      </c>
      <c r="H16" s="141">
        <f t="shared" si="0"/>
        <v>160</v>
      </c>
      <c r="I16" s="148">
        <f t="shared" si="1"/>
        <v>2.67</v>
      </c>
    </row>
    <row r="17" spans="1:9" ht="15" customHeight="1" x14ac:dyDescent="0.25">
      <c r="A17" s="149">
        <v>15</v>
      </c>
      <c r="B17" s="143" t="s">
        <v>310</v>
      </c>
      <c r="C17" s="140" t="s">
        <v>181</v>
      </c>
      <c r="D17" s="262">
        <v>1</v>
      </c>
      <c r="E17" s="140" t="s">
        <v>188</v>
      </c>
      <c r="F17" s="140">
        <v>60</v>
      </c>
      <c r="G17" s="141">
        <v>73</v>
      </c>
      <c r="H17" s="141">
        <f t="shared" si="0"/>
        <v>73</v>
      </c>
      <c r="I17" s="148">
        <f t="shared" si="1"/>
        <v>1.22</v>
      </c>
    </row>
    <row r="18" spans="1:9" ht="15" customHeight="1" x14ac:dyDescent="0.25">
      <c r="A18" s="149">
        <v>16</v>
      </c>
      <c r="B18" s="143" t="s">
        <v>311</v>
      </c>
      <c r="C18" s="140" t="s">
        <v>181</v>
      </c>
      <c r="D18" s="262">
        <v>1</v>
      </c>
      <c r="E18" s="140" t="s">
        <v>188</v>
      </c>
      <c r="F18" s="140">
        <v>60</v>
      </c>
      <c r="G18" s="141">
        <v>77.3</v>
      </c>
      <c r="H18" s="141">
        <f t="shared" si="0"/>
        <v>77.3</v>
      </c>
      <c r="I18" s="148">
        <f t="shared" si="1"/>
        <v>1.29</v>
      </c>
    </row>
    <row r="19" spans="1:9" ht="15" customHeight="1" x14ac:dyDescent="0.25">
      <c r="A19" s="149">
        <v>17</v>
      </c>
      <c r="B19" s="143" t="s">
        <v>312</v>
      </c>
      <c r="C19" s="140" t="s">
        <v>181</v>
      </c>
      <c r="D19" s="262">
        <v>1</v>
      </c>
      <c r="E19" s="140" t="s">
        <v>188</v>
      </c>
      <c r="F19" s="140">
        <v>60</v>
      </c>
      <c r="G19" s="141">
        <v>959</v>
      </c>
      <c r="H19" s="141">
        <f t="shared" si="0"/>
        <v>959</v>
      </c>
      <c r="I19" s="148">
        <f t="shared" si="1"/>
        <v>15.98</v>
      </c>
    </row>
    <row r="20" spans="1:9" ht="15" customHeight="1" x14ac:dyDescent="0.25">
      <c r="A20" s="149">
        <v>18</v>
      </c>
      <c r="B20" s="143" t="s">
        <v>313</v>
      </c>
      <c r="C20" s="140" t="s">
        <v>181</v>
      </c>
      <c r="D20" s="262">
        <v>2</v>
      </c>
      <c r="E20" s="140" t="s">
        <v>188</v>
      </c>
      <c r="F20" s="140">
        <v>60</v>
      </c>
      <c r="G20" s="141">
        <v>60.36</v>
      </c>
      <c r="H20" s="141">
        <f t="shared" si="0"/>
        <v>120.72</v>
      </c>
      <c r="I20" s="148">
        <f t="shared" si="1"/>
        <v>2.0099999999999998</v>
      </c>
    </row>
    <row r="21" spans="1:9" ht="15" customHeight="1" x14ac:dyDescent="0.25">
      <c r="A21" s="150">
        <v>19</v>
      </c>
      <c r="B21" s="143" t="s">
        <v>330</v>
      </c>
      <c r="C21" s="140" t="s">
        <v>181</v>
      </c>
      <c r="D21" s="144">
        <v>10</v>
      </c>
      <c r="E21" s="140" t="s">
        <v>242</v>
      </c>
      <c r="F21" s="140">
        <v>60</v>
      </c>
      <c r="G21" s="145">
        <v>85</v>
      </c>
      <c r="H21" s="145">
        <f>(G21*D21)*2</f>
        <v>1700</v>
      </c>
      <c r="I21" s="146">
        <f t="shared" si="1"/>
        <v>28.33</v>
      </c>
    </row>
    <row r="22" spans="1:9" ht="15" customHeight="1" x14ac:dyDescent="0.25">
      <c r="A22" s="150">
        <v>20</v>
      </c>
      <c r="B22" s="143" t="s">
        <v>329</v>
      </c>
      <c r="C22" s="140" t="s">
        <v>181</v>
      </c>
      <c r="D22" s="144">
        <v>10</v>
      </c>
      <c r="E22" s="140" t="s">
        <v>242</v>
      </c>
      <c r="F22" s="140">
        <v>60</v>
      </c>
      <c r="G22" s="145">
        <v>54.06</v>
      </c>
      <c r="H22" s="145">
        <f>(G22*D22)*2</f>
        <v>1081.2</v>
      </c>
      <c r="I22" s="146">
        <f t="shared" si="1"/>
        <v>18.02</v>
      </c>
    </row>
    <row r="23" spans="1:9" ht="15" customHeight="1" x14ac:dyDescent="0.25">
      <c r="A23" s="149">
        <v>21</v>
      </c>
      <c r="B23" s="143" t="s">
        <v>314</v>
      </c>
      <c r="C23" s="140" t="s">
        <v>181</v>
      </c>
      <c r="D23" s="260">
        <v>5</v>
      </c>
      <c r="E23" s="140" t="s">
        <v>188</v>
      </c>
      <c r="F23" s="140">
        <v>60</v>
      </c>
      <c r="G23" s="141">
        <v>95.55</v>
      </c>
      <c r="H23" s="141">
        <f>G23*D23</f>
        <v>477.75</v>
      </c>
      <c r="I23" s="148">
        <f t="shared" si="1"/>
        <v>7.96</v>
      </c>
    </row>
    <row r="24" spans="1:9" ht="99.95" customHeight="1" x14ac:dyDescent="0.25">
      <c r="A24" s="149">
        <v>22</v>
      </c>
      <c r="B24" s="143" t="s">
        <v>315</v>
      </c>
      <c r="C24" s="140" t="s">
        <v>181</v>
      </c>
      <c r="D24" s="262">
        <v>1</v>
      </c>
      <c r="E24" s="140" t="s">
        <v>188</v>
      </c>
      <c r="F24" s="140">
        <v>60</v>
      </c>
      <c r="G24" s="141">
        <v>2226</v>
      </c>
      <c r="H24" s="141">
        <f>G24*D24</f>
        <v>2226</v>
      </c>
      <c r="I24" s="148">
        <f t="shared" si="1"/>
        <v>37.1</v>
      </c>
    </row>
    <row r="25" spans="1:9" ht="15" customHeight="1" x14ac:dyDescent="0.25">
      <c r="A25" s="149">
        <v>23</v>
      </c>
      <c r="B25" s="143" t="s">
        <v>316</v>
      </c>
      <c r="C25" s="140" t="s">
        <v>181</v>
      </c>
      <c r="D25" s="262">
        <v>2</v>
      </c>
      <c r="E25" s="140" t="s">
        <v>188</v>
      </c>
      <c r="F25" s="140">
        <v>60</v>
      </c>
      <c r="G25" s="141">
        <v>179.3</v>
      </c>
      <c r="H25" s="141">
        <f>G25*D25</f>
        <v>358.6</v>
      </c>
      <c r="I25" s="148">
        <f t="shared" si="1"/>
        <v>5.98</v>
      </c>
    </row>
    <row r="26" spans="1:9" ht="15" customHeight="1" x14ac:dyDescent="0.25">
      <c r="A26" s="150">
        <v>24</v>
      </c>
      <c r="B26" s="143" t="s">
        <v>331</v>
      </c>
      <c r="C26" s="140" t="s">
        <v>181</v>
      </c>
      <c r="D26" s="144">
        <v>12</v>
      </c>
      <c r="E26" s="140" t="s">
        <v>243</v>
      </c>
      <c r="F26" s="140">
        <v>60</v>
      </c>
      <c r="G26" s="145">
        <v>35.36</v>
      </c>
      <c r="H26" s="145">
        <f>(G26*D26)*12</f>
        <v>5091.84</v>
      </c>
      <c r="I26" s="146">
        <f t="shared" si="1"/>
        <v>84.86</v>
      </c>
    </row>
    <row r="27" spans="1:9" ht="15" customHeight="1" x14ac:dyDescent="0.25">
      <c r="A27" s="150">
        <v>25</v>
      </c>
      <c r="B27" s="143" t="s">
        <v>332</v>
      </c>
      <c r="C27" s="140" t="s">
        <v>181</v>
      </c>
      <c r="D27" s="144">
        <v>10</v>
      </c>
      <c r="E27" s="140" t="s">
        <v>243</v>
      </c>
      <c r="F27" s="140">
        <v>60</v>
      </c>
      <c r="G27" s="145">
        <v>35.36</v>
      </c>
      <c r="H27" s="145">
        <f>(G27*D27)*12</f>
        <v>4243.2</v>
      </c>
      <c r="I27" s="146">
        <f t="shared" si="1"/>
        <v>70.72</v>
      </c>
    </row>
    <row r="28" spans="1:9" ht="15" customHeight="1" x14ac:dyDescent="0.25">
      <c r="A28" s="150">
        <v>26</v>
      </c>
      <c r="B28" s="143" t="s">
        <v>317</v>
      </c>
      <c r="C28" s="140" t="s">
        <v>181</v>
      </c>
      <c r="D28" s="144">
        <v>36</v>
      </c>
      <c r="E28" s="140" t="s">
        <v>188</v>
      </c>
      <c r="F28" s="140">
        <v>60</v>
      </c>
      <c r="G28" s="145">
        <v>11.8</v>
      </c>
      <c r="H28" s="145">
        <f>G28*D28</f>
        <v>424.8</v>
      </c>
      <c r="I28" s="146">
        <f t="shared" si="1"/>
        <v>7.08</v>
      </c>
    </row>
    <row r="29" spans="1:9" ht="15" customHeight="1" x14ac:dyDescent="0.25">
      <c r="A29" s="149">
        <v>27</v>
      </c>
      <c r="B29" s="143" t="s">
        <v>318</v>
      </c>
      <c r="C29" s="140" t="s">
        <v>181</v>
      </c>
      <c r="D29" s="259">
        <v>12</v>
      </c>
      <c r="E29" s="140" t="s">
        <v>188</v>
      </c>
      <c r="F29" s="140">
        <v>60</v>
      </c>
      <c r="G29" s="141">
        <v>66</v>
      </c>
      <c r="H29" s="141">
        <f>G29*D29</f>
        <v>792</v>
      </c>
      <c r="I29" s="148">
        <f t="shared" si="1"/>
        <v>13.2</v>
      </c>
    </row>
    <row r="30" spans="1:9" ht="15" customHeight="1" x14ac:dyDescent="0.25">
      <c r="A30" s="151">
        <v>28</v>
      </c>
      <c r="B30" s="267" t="s">
        <v>319</v>
      </c>
      <c r="C30" s="152" t="s">
        <v>181</v>
      </c>
      <c r="D30" s="268">
        <v>4</v>
      </c>
      <c r="E30" s="152" t="s">
        <v>188</v>
      </c>
      <c r="F30" s="152">
        <v>60</v>
      </c>
      <c r="G30" s="153">
        <v>400</v>
      </c>
      <c r="H30" s="153">
        <f>G30*D30</f>
        <v>1600</v>
      </c>
      <c r="I30" s="154">
        <f t="shared" si="1"/>
        <v>26.67</v>
      </c>
    </row>
    <row r="31" spans="1:9" ht="15" customHeight="1" x14ac:dyDescent="0.25">
      <c r="A31" s="149">
        <v>29</v>
      </c>
      <c r="B31" s="143" t="s">
        <v>320</v>
      </c>
      <c r="C31" s="140" t="s">
        <v>181</v>
      </c>
      <c r="D31" s="262">
        <v>1</v>
      </c>
      <c r="E31" s="140" t="s">
        <v>188</v>
      </c>
      <c r="F31" s="140">
        <v>60</v>
      </c>
      <c r="G31" s="141">
        <v>1577.28</v>
      </c>
      <c r="H31" s="141">
        <f>G31*D31</f>
        <v>1577.28</v>
      </c>
      <c r="I31" s="148">
        <f t="shared" si="1"/>
        <v>26.29</v>
      </c>
    </row>
    <row r="32" spans="1:9" ht="15" customHeight="1" thickBot="1" x14ac:dyDescent="0.3">
      <c r="A32" s="177">
        <v>30</v>
      </c>
      <c r="B32" s="263" t="s">
        <v>321</v>
      </c>
      <c r="C32" s="178" t="s">
        <v>181</v>
      </c>
      <c r="D32" s="269">
        <v>1</v>
      </c>
      <c r="E32" s="178" t="s">
        <v>188</v>
      </c>
      <c r="F32" s="178">
        <v>60</v>
      </c>
      <c r="G32" s="179">
        <v>240</v>
      </c>
      <c r="H32" s="179">
        <f>G32*D32</f>
        <v>240</v>
      </c>
      <c r="I32" s="158">
        <f t="shared" si="1"/>
        <v>4</v>
      </c>
    </row>
    <row r="33" spans="1:9" ht="15.75" thickBot="1" x14ac:dyDescent="0.3">
      <c r="A33" s="490"/>
      <c r="B33" s="491"/>
      <c r="C33" s="491"/>
      <c r="D33" s="491"/>
      <c r="E33" s="491"/>
      <c r="F33" s="491"/>
      <c r="G33" s="491"/>
      <c r="H33" s="180">
        <f>SUM(H3:H32)</f>
        <v>67541.47</v>
      </c>
      <c r="I33" s="180">
        <f>SUM(I3:I32)</f>
        <v>1125.7</v>
      </c>
    </row>
    <row r="34" spans="1:9" ht="15.75" thickBot="1" x14ac:dyDescent="0.3">
      <c r="A34" s="474" t="s">
        <v>323</v>
      </c>
      <c r="B34" s="475"/>
      <c r="C34" s="475"/>
      <c r="D34" s="475"/>
      <c r="E34" s="475"/>
      <c r="F34" s="475"/>
      <c r="G34" s="475"/>
      <c r="H34" s="492"/>
      <c r="I34" s="139">
        <f>I33/19</f>
        <v>59.25</v>
      </c>
    </row>
    <row r="36" spans="1:9" ht="30" customHeight="1" x14ac:dyDescent="0.25"/>
  </sheetData>
  <mergeCells count="3">
    <mergeCell ref="A34:H34"/>
    <mergeCell ref="A1:I1"/>
    <mergeCell ref="A33:G33"/>
  </mergeCells>
  <pageMargins left="0.7" right="0.7" top="0.75" bottom="0.75" header="0.3" footer="0.3"/>
  <pageSetup paperSize="9"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Plan2</vt:lpstr>
      <vt:lpstr>Plan3</vt:lpstr>
      <vt:lpstr>PLANILHA </vt:lpstr>
      <vt:lpstr>M2</vt:lpstr>
      <vt:lpstr>Auxiliar de Limpeza - Diurno</vt:lpstr>
      <vt:lpstr>Auxiliar de Limpeza - Noturno</vt:lpstr>
      <vt:lpstr>EPI's e Uniformes</vt:lpstr>
      <vt:lpstr>Material de Limpeza</vt:lpstr>
      <vt:lpstr>Equipamentos</vt:lpstr>
      <vt:lpstr>'Auxiliar de Limpeza - Diurno'!Area_de_impressao</vt:lpstr>
      <vt:lpstr>'Auxiliar de Limpeza - Noturno'!Area_de_impressao</vt:lpstr>
      <vt:lpstr>Equipamentos!Area_de_impressao</vt:lpstr>
      <vt:lpstr>'M2'!Area_de_impressao</vt:lpstr>
      <vt:lpstr>'Material de Limpeza'!Area_de_impressao</vt:lpstr>
      <vt:lpstr>'PLANILHA '!Area_de_impressao</vt:lpstr>
      <vt:lpstr>'Auxiliar de Limpeza - Diurno'!Titulos_de_impressao</vt:lpstr>
      <vt:lpstr>'Auxiliar de Limpeza - Noturno'!Titulos_de_impressao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Gustavo Queiroz Da Silva</cp:lastModifiedBy>
  <cp:lastPrinted>2024-09-03T19:07:21Z</cp:lastPrinted>
  <dcterms:created xsi:type="dcterms:W3CDTF">2014-04-11T01:53:38Z</dcterms:created>
  <dcterms:modified xsi:type="dcterms:W3CDTF">2026-07-09T12:01:19Z</dcterms:modified>
</cp:coreProperties>
</file>